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5. Tablas de Resultados\"/>
    </mc:Choice>
  </mc:AlternateContent>
  <bookViews>
    <workbookView xWindow="420" yWindow="90" windowWidth="12870" windowHeight="11985"/>
  </bookViews>
  <sheets>
    <sheet name="CANDIDATOS AYUN, DMR, DRP PCC" sheetId="2" r:id="rId1"/>
    <sheet name="CANDIDATOS AYUN, DMR, DRP PP" sheetId="1" r:id="rId2"/>
    <sheet name="CANDIDATOS DIPUTADOS MR" sheetId="3" r:id="rId3"/>
    <sheet name="CANDIDATOS DIPUTADOS MR CARGOS" sheetId="4" r:id="rId4"/>
    <sheet name="CANDIDATOS DIPUTADOS RP" sheetId="6" r:id="rId5"/>
    <sheet name="CANDIDATOS DIPUTADOS RP CARGOS" sheetId="7" r:id="rId6"/>
    <sheet name="CANDIDATOS AYUNTAMIENTO" sheetId="8" r:id="rId7"/>
    <sheet name="CANDIDATOS AYUN CARGOS PCC" sheetId="9" r:id="rId8"/>
    <sheet name="CANDIDATOS AYUN CARGOS PP" sheetId="10" r:id="rId9"/>
    <sheet name="CANDIDATOS AYUN. PARIDAD" sheetId="11" r:id="rId10"/>
  </sheets>
  <definedNames>
    <definedName name="_xlnm._FilterDatabase" localSheetId="7" hidden="1">'CANDIDATOS AYUN CARGOS PCC'!$A$5:$CC$44</definedName>
    <definedName name="_xlnm._FilterDatabase" localSheetId="8" hidden="1">'CANDIDATOS AYUN CARGOS PP'!#REF!</definedName>
    <definedName name="_xlnm._FilterDatabase" localSheetId="9" hidden="1">'CANDIDATOS AYUN. PARIDAD'!$A$6:$AJ$570</definedName>
    <definedName name="_xlnm.Print_Area" localSheetId="7">'CANDIDATOS AYUN CARGOS PCC'!$A$1:$AS$44</definedName>
    <definedName name="_xlnm.Print_Area" localSheetId="8">'CANDIDATOS AYUN CARGOS PP'!$A$1:$AS$41</definedName>
    <definedName name="_xlnm.Print_Area" localSheetId="0">'CANDIDATOS AYUN, DMR, DRP PCC'!$A$7:$AD$21</definedName>
    <definedName name="_xlnm.Print_Area" localSheetId="1">'CANDIDATOS AYUN, DMR, DRP PP'!$A$7:$AD$18</definedName>
    <definedName name="_xlnm.Print_Titles" localSheetId="0">'CANDIDATOS AYUN, DMR, DRP PCC'!$1:$6</definedName>
    <definedName name="_xlnm.Print_Titles" localSheetId="1">'CANDIDATOS AYUN, DMR, DRP PP'!$1:$6</definedName>
    <definedName name="_xlnm.Print_Titles" localSheetId="9">'CANDIDATOS AYUN. PARIDAD'!$1:$5</definedName>
  </definedNames>
  <calcPr calcId="162913"/>
</workbook>
</file>

<file path=xl/calcChain.xml><?xml version="1.0" encoding="utf-8"?>
<calcChain xmlns="http://schemas.openxmlformats.org/spreadsheetml/2006/main">
  <c r="Z7" i="11" l="1"/>
  <c r="AA7" i="11"/>
  <c r="AB7" i="11"/>
  <c r="AC7" i="11"/>
  <c r="AD7" i="11"/>
  <c r="AE7" i="11"/>
  <c r="Z8" i="11"/>
  <c r="AA8" i="11"/>
  <c r="AB8" i="11"/>
  <c r="AD8" i="11" s="1"/>
  <c r="AC8" i="11"/>
  <c r="Z9" i="11"/>
  <c r="AA9" i="11"/>
  <c r="AB9" i="11"/>
  <c r="AC9" i="11"/>
  <c r="AD9" i="11"/>
  <c r="Z10" i="11"/>
  <c r="AA10" i="11"/>
  <c r="AB10" i="11"/>
  <c r="AC10" i="11"/>
  <c r="AD10" i="11"/>
  <c r="AE10" i="11"/>
  <c r="AF10" i="11" s="1"/>
  <c r="Z11" i="11"/>
  <c r="AA11" i="11"/>
  <c r="AB11" i="11"/>
  <c r="AD11" i="11" s="1"/>
  <c r="AC11" i="11"/>
  <c r="AE11" i="11" s="1"/>
  <c r="AF11" i="11"/>
  <c r="Z12" i="11"/>
  <c r="AA12" i="11"/>
  <c r="AB12" i="11"/>
  <c r="AC12" i="11"/>
  <c r="AE12" i="11" s="1"/>
  <c r="AD12" i="11"/>
  <c r="Z13" i="11"/>
  <c r="AA13" i="11"/>
  <c r="AE13" i="11" s="1"/>
  <c r="AB13" i="11"/>
  <c r="AD13" i="11" s="1"/>
  <c r="AF13" i="11" s="1"/>
  <c r="AC13" i="11"/>
  <c r="Z14" i="11"/>
  <c r="AA14" i="11"/>
  <c r="AB14" i="11"/>
  <c r="AD14" i="11" s="1"/>
  <c r="AC14" i="11"/>
  <c r="AE14" i="11" s="1"/>
  <c r="AF14" i="11" s="1"/>
  <c r="Z15" i="11"/>
  <c r="AA15" i="11"/>
  <c r="AB15" i="11"/>
  <c r="AC15" i="11"/>
  <c r="AD15" i="11"/>
  <c r="AF15" i="11" s="1"/>
  <c r="AE15" i="11"/>
  <c r="Z16" i="11"/>
  <c r="AA16" i="11"/>
  <c r="AE16" i="11" s="1"/>
  <c r="AF16" i="11" s="1"/>
  <c r="AB16" i="11"/>
  <c r="AD16" i="11" s="1"/>
  <c r="AC16" i="11"/>
  <c r="Z17" i="11"/>
  <c r="AA17" i="11"/>
  <c r="AB17" i="11"/>
  <c r="AC17" i="11"/>
  <c r="AE17" i="11" s="1"/>
  <c r="AD17" i="11"/>
  <c r="B18" i="11"/>
  <c r="C18" i="11"/>
  <c r="C20" i="11" s="1"/>
  <c r="D18" i="11"/>
  <c r="E18" i="11"/>
  <c r="F18" i="11"/>
  <c r="G18" i="11"/>
  <c r="G20" i="11" s="1"/>
  <c r="H18" i="11"/>
  <c r="I18" i="11"/>
  <c r="J18" i="11"/>
  <c r="K18" i="11"/>
  <c r="L18" i="11"/>
  <c r="M18" i="11"/>
  <c r="N18" i="11"/>
  <c r="O18" i="11"/>
  <c r="O20" i="11" s="1"/>
  <c r="P18" i="11"/>
  <c r="Q18" i="11"/>
  <c r="R18" i="11"/>
  <c r="S18" i="11"/>
  <c r="S20" i="11" s="1"/>
  <c r="T18" i="11"/>
  <c r="U18" i="11"/>
  <c r="V18" i="11"/>
  <c r="W18" i="11"/>
  <c r="W20" i="11" s="1"/>
  <c r="X18" i="11"/>
  <c r="Y18" i="11"/>
  <c r="AB18" i="11"/>
  <c r="B19" i="11"/>
  <c r="C19" i="11"/>
  <c r="D19" i="11"/>
  <c r="E19" i="11"/>
  <c r="E20" i="11" s="1"/>
  <c r="F19" i="11"/>
  <c r="G19" i="11"/>
  <c r="H19" i="11"/>
  <c r="I19" i="11"/>
  <c r="I20" i="11" s="1"/>
  <c r="J19" i="11"/>
  <c r="K19" i="11"/>
  <c r="L19" i="11"/>
  <c r="M19" i="11"/>
  <c r="M20" i="11" s="1"/>
  <c r="N19" i="11"/>
  <c r="O19" i="11"/>
  <c r="P19" i="11"/>
  <c r="Q19" i="11"/>
  <c r="Q20" i="11" s="1"/>
  <c r="R19" i="11"/>
  <c r="S19" i="11"/>
  <c r="T19" i="11"/>
  <c r="U19" i="11"/>
  <c r="U20" i="11" s="1"/>
  <c r="V19" i="11"/>
  <c r="W19" i="11"/>
  <c r="X19" i="11"/>
  <c r="Y19" i="11"/>
  <c r="Y20" i="11" s="1"/>
  <c r="K20" i="11"/>
  <c r="Z22" i="11"/>
  <c r="AA22" i="11"/>
  <c r="AB22" i="11"/>
  <c r="AC22" i="11"/>
  <c r="AD22" i="11"/>
  <c r="Z23" i="11"/>
  <c r="AA23" i="11"/>
  <c r="Z32" i="11" s="1"/>
  <c r="AB23" i="11"/>
  <c r="AC23" i="11"/>
  <c r="AD23" i="11"/>
  <c r="AE23" i="11"/>
  <c r="AF23" i="11" s="1"/>
  <c r="Z24" i="11"/>
  <c r="AA24" i="11"/>
  <c r="AB24" i="11"/>
  <c r="AD24" i="11" s="1"/>
  <c r="AC24" i="11"/>
  <c r="AE24" i="11" s="1"/>
  <c r="AF24" i="11" s="1"/>
  <c r="Z25" i="11"/>
  <c r="AA25" i="11"/>
  <c r="AB25" i="11"/>
  <c r="AC25" i="11"/>
  <c r="AE25" i="11" s="1"/>
  <c r="AD25" i="11"/>
  <c r="Z26" i="11"/>
  <c r="AA26" i="11"/>
  <c r="AE26" i="11" s="1"/>
  <c r="AB26" i="11"/>
  <c r="AD26" i="11" s="1"/>
  <c r="AC26" i="11"/>
  <c r="AF26" i="11"/>
  <c r="Z27" i="11"/>
  <c r="AA27" i="11"/>
  <c r="AB27" i="11"/>
  <c r="AD27" i="11" s="1"/>
  <c r="AC27" i="11"/>
  <c r="AE27" i="11" s="1"/>
  <c r="AF27" i="11" s="1"/>
  <c r="Z28" i="11"/>
  <c r="AA28" i="11"/>
  <c r="AB28" i="11"/>
  <c r="AC28" i="11"/>
  <c r="AD28" i="11"/>
  <c r="AF28" i="11" s="1"/>
  <c r="AE28" i="11"/>
  <c r="Z29" i="11"/>
  <c r="AA29" i="11"/>
  <c r="AE29" i="11" s="1"/>
  <c r="AF29" i="11" s="1"/>
  <c r="AB29" i="11"/>
  <c r="AD29" i="11" s="1"/>
  <c r="AC29" i="11"/>
  <c r="Z30" i="11"/>
  <c r="Z31" i="11" s="1"/>
  <c r="AA30" i="11"/>
  <c r="AB30" i="11"/>
  <c r="AC30" i="11"/>
  <c r="AE30" i="11" s="1"/>
  <c r="AD30" i="11"/>
  <c r="B31" i="11"/>
  <c r="C31" i="11"/>
  <c r="C33" i="11" s="1"/>
  <c r="D31" i="11"/>
  <c r="E31" i="11"/>
  <c r="F31" i="11"/>
  <c r="G31" i="11"/>
  <c r="G33" i="11" s="1"/>
  <c r="H31" i="11"/>
  <c r="I31" i="11"/>
  <c r="J31" i="11"/>
  <c r="K31" i="11"/>
  <c r="L31" i="11"/>
  <c r="M31" i="11"/>
  <c r="N31" i="11"/>
  <c r="O31" i="11"/>
  <c r="O33" i="11" s="1"/>
  <c r="P31" i="11"/>
  <c r="Q31" i="11"/>
  <c r="R31" i="11"/>
  <c r="S31" i="11"/>
  <c r="S33" i="11" s="1"/>
  <c r="T31" i="11"/>
  <c r="U31" i="11"/>
  <c r="V31" i="11"/>
  <c r="W31" i="11"/>
  <c r="W33" i="11" s="1"/>
  <c r="X31" i="11"/>
  <c r="Y31" i="11"/>
  <c r="AB31" i="11"/>
  <c r="B32" i="11"/>
  <c r="C32" i="11"/>
  <c r="D32" i="11"/>
  <c r="E32" i="11"/>
  <c r="E33" i="11" s="1"/>
  <c r="F32" i="11"/>
  <c r="G32" i="11"/>
  <c r="H32" i="11"/>
  <c r="I32" i="11"/>
  <c r="I33" i="11" s="1"/>
  <c r="J32" i="11"/>
  <c r="K32" i="11"/>
  <c r="L32" i="11"/>
  <c r="M32" i="11"/>
  <c r="N32" i="11"/>
  <c r="O32" i="11"/>
  <c r="P32" i="11"/>
  <c r="Q32" i="11"/>
  <c r="Q33" i="11" s="1"/>
  <c r="R32" i="11"/>
  <c r="S32" i="11"/>
  <c r="T32" i="11"/>
  <c r="U32" i="11"/>
  <c r="V32" i="11"/>
  <c r="W32" i="11"/>
  <c r="X32" i="11"/>
  <c r="Y32" i="11"/>
  <c r="Y33" i="11" s="1"/>
  <c r="K33" i="11"/>
  <c r="M33" i="11"/>
  <c r="U33" i="11"/>
  <c r="Z35" i="11"/>
  <c r="AA35" i="11"/>
  <c r="AB35" i="11"/>
  <c r="AC35" i="11"/>
  <c r="AD35" i="11"/>
  <c r="Z36" i="11"/>
  <c r="AA36" i="11"/>
  <c r="Z45" i="11" s="1"/>
  <c r="AB36" i="11"/>
  <c r="AC36" i="11"/>
  <c r="AD36" i="11"/>
  <c r="AE36" i="11"/>
  <c r="AF36" i="11" s="1"/>
  <c r="Z37" i="11"/>
  <c r="AA37" i="11"/>
  <c r="AB37" i="11"/>
  <c r="AD37" i="11" s="1"/>
  <c r="AC37" i="11"/>
  <c r="AE37" i="11" s="1"/>
  <c r="AF37" i="11" s="1"/>
  <c r="Z38" i="11"/>
  <c r="AA38" i="11"/>
  <c r="AB38" i="11"/>
  <c r="AC38" i="11"/>
  <c r="AE38" i="11" s="1"/>
  <c r="AD38" i="11"/>
  <c r="Z39" i="11"/>
  <c r="AA39" i="11"/>
  <c r="AE39" i="11" s="1"/>
  <c r="AF39" i="11" s="1"/>
  <c r="AB39" i="11"/>
  <c r="AD39" i="11" s="1"/>
  <c r="AC39" i="11"/>
  <c r="Z40" i="11"/>
  <c r="AA40" i="11"/>
  <c r="AB40" i="11"/>
  <c r="AD40" i="11" s="1"/>
  <c r="AC40" i="11"/>
  <c r="AE40" i="11" s="1"/>
  <c r="AF40" i="11" s="1"/>
  <c r="Z41" i="11"/>
  <c r="AA41" i="11"/>
  <c r="AB41" i="11"/>
  <c r="AC41" i="11"/>
  <c r="AD41" i="11"/>
  <c r="AF41" i="11" s="1"/>
  <c r="AE41" i="11"/>
  <c r="Z42" i="11"/>
  <c r="AA42" i="11"/>
  <c r="AE42" i="11" s="1"/>
  <c r="AB42" i="11"/>
  <c r="AD42" i="11" s="1"/>
  <c r="AC42" i="11"/>
  <c r="Z43" i="11"/>
  <c r="AA43" i="11"/>
  <c r="AB43" i="11"/>
  <c r="AC43" i="11"/>
  <c r="AE43" i="11" s="1"/>
  <c r="AD43" i="11"/>
  <c r="B44" i="11"/>
  <c r="C44" i="11"/>
  <c r="C46" i="11" s="1"/>
  <c r="D44" i="11"/>
  <c r="E44" i="11"/>
  <c r="F44" i="11"/>
  <c r="G44" i="11"/>
  <c r="G46" i="11" s="1"/>
  <c r="H44" i="11"/>
  <c r="I44" i="11"/>
  <c r="J44" i="11"/>
  <c r="K44" i="11"/>
  <c r="K46" i="11" s="1"/>
  <c r="L44" i="11"/>
  <c r="M44" i="11"/>
  <c r="N44" i="11"/>
  <c r="O44" i="11"/>
  <c r="O46" i="11" s="1"/>
  <c r="P44" i="11"/>
  <c r="Q44" i="11"/>
  <c r="R44" i="11"/>
  <c r="S44" i="11"/>
  <c r="S46" i="11" s="1"/>
  <c r="T44" i="11"/>
  <c r="U44" i="11"/>
  <c r="V44" i="11"/>
  <c r="W44" i="11"/>
  <c r="W46" i="11" s="1"/>
  <c r="X44" i="11"/>
  <c r="Y44" i="11"/>
  <c r="AD44" i="11"/>
  <c r="B45" i="11"/>
  <c r="C45" i="11"/>
  <c r="D45" i="11"/>
  <c r="E45" i="11"/>
  <c r="E46" i="11" s="1"/>
  <c r="F45" i="11"/>
  <c r="G45" i="11"/>
  <c r="H45" i="11"/>
  <c r="I45" i="11"/>
  <c r="I46" i="11" s="1"/>
  <c r="J45" i="11"/>
  <c r="K45" i="11"/>
  <c r="L45" i="11"/>
  <c r="M45" i="11"/>
  <c r="M46" i="11" s="1"/>
  <c r="N45" i="11"/>
  <c r="O45" i="11"/>
  <c r="P45" i="11"/>
  <c r="Q45" i="11"/>
  <c r="Q46" i="11" s="1"/>
  <c r="R45" i="11"/>
  <c r="S45" i="11"/>
  <c r="T45" i="11"/>
  <c r="U45" i="11"/>
  <c r="U46" i="11" s="1"/>
  <c r="V45" i="11"/>
  <c r="W45" i="11"/>
  <c r="X45" i="11"/>
  <c r="Y45" i="11"/>
  <c r="Y46" i="11" s="1"/>
  <c r="B46" i="11"/>
  <c r="F46" i="11"/>
  <c r="J46" i="11"/>
  <c r="N46" i="11"/>
  <c r="R46" i="11"/>
  <c r="V46" i="11"/>
  <c r="Z48" i="11"/>
  <c r="AA48" i="11"/>
  <c r="AB48" i="11"/>
  <c r="AC48" i="11"/>
  <c r="AD48" i="11"/>
  <c r="AF48" i="11" s="1"/>
  <c r="AE48" i="11"/>
  <c r="Z49" i="11"/>
  <c r="AA49" i="11"/>
  <c r="AB49" i="11"/>
  <c r="AC49" i="11"/>
  <c r="Z50" i="11"/>
  <c r="AA50" i="11"/>
  <c r="AB50" i="11"/>
  <c r="AC50" i="11"/>
  <c r="AD50" i="11"/>
  <c r="Z51" i="11"/>
  <c r="AA51" i="11"/>
  <c r="AB51" i="11"/>
  <c r="AC51" i="11"/>
  <c r="AD51" i="11"/>
  <c r="AE51" i="11"/>
  <c r="Z52" i="11"/>
  <c r="AA52" i="11"/>
  <c r="AB52" i="11"/>
  <c r="AD52" i="11" s="1"/>
  <c r="AF52" i="11" s="1"/>
  <c r="AC52" i="11"/>
  <c r="AE52" i="11" s="1"/>
  <c r="Z53" i="11"/>
  <c r="AA53" i="11"/>
  <c r="AB53" i="11"/>
  <c r="AC53" i="11"/>
  <c r="AE53" i="11" s="1"/>
  <c r="AD53" i="11"/>
  <c r="Z54" i="11"/>
  <c r="AA54" i="11"/>
  <c r="AE54" i="11" s="1"/>
  <c r="AF54" i="11" s="1"/>
  <c r="AB54" i="11"/>
  <c r="AD54" i="11" s="1"/>
  <c r="AC54" i="11"/>
  <c r="Z55" i="11"/>
  <c r="AA55" i="11"/>
  <c r="AB55" i="11"/>
  <c r="AD55" i="11" s="1"/>
  <c r="AC55" i="11"/>
  <c r="AE55" i="11" s="1"/>
  <c r="AF55" i="11" s="1"/>
  <c r="Z56" i="11"/>
  <c r="AA56" i="11"/>
  <c r="AB56" i="11"/>
  <c r="AC56" i="11"/>
  <c r="AD56" i="11"/>
  <c r="AE56" i="11"/>
  <c r="Z57" i="11"/>
  <c r="AA57" i="11"/>
  <c r="AE57" i="11" s="1"/>
  <c r="AF57" i="11" s="1"/>
  <c r="AB57" i="11"/>
  <c r="AD57" i="11" s="1"/>
  <c r="AC57" i="11"/>
  <c r="Z58" i="11"/>
  <c r="AA58" i="11"/>
  <c r="AB58" i="11"/>
  <c r="AC58" i="11"/>
  <c r="AE58" i="11" s="1"/>
  <c r="AD58" i="11"/>
  <c r="B59" i="11"/>
  <c r="C59" i="11"/>
  <c r="C61" i="11" s="1"/>
  <c r="D59" i="11"/>
  <c r="E59" i="11"/>
  <c r="F59" i="11"/>
  <c r="G59" i="11"/>
  <c r="G61" i="11" s="1"/>
  <c r="H59" i="11"/>
  <c r="I59" i="11"/>
  <c r="J59" i="11"/>
  <c r="K59" i="11"/>
  <c r="K61" i="11" s="1"/>
  <c r="L59" i="11"/>
  <c r="M59" i="11"/>
  <c r="N59" i="11"/>
  <c r="O59" i="11"/>
  <c r="O61" i="11" s="1"/>
  <c r="P59" i="11"/>
  <c r="Q59" i="11"/>
  <c r="R59" i="11"/>
  <c r="S59" i="11"/>
  <c r="S61" i="11" s="1"/>
  <c r="T59" i="11"/>
  <c r="U59" i="11"/>
  <c r="V59" i="11"/>
  <c r="W59" i="11"/>
  <c r="W61" i="11" s="1"/>
  <c r="X59" i="11"/>
  <c r="Y59" i="11"/>
  <c r="B60" i="11"/>
  <c r="B61" i="11" s="1"/>
  <c r="C60" i="11"/>
  <c r="D60" i="11"/>
  <c r="E60" i="11"/>
  <c r="F60" i="11"/>
  <c r="F61" i="11" s="1"/>
  <c r="G60" i="11"/>
  <c r="H60" i="11"/>
  <c r="I60" i="11"/>
  <c r="I61" i="11" s="1"/>
  <c r="J60" i="11"/>
  <c r="J61" i="11" s="1"/>
  <c r="K60" i="11"/>
  <c r="L60" i="11"/>
  <c r="M60" i="11"/>
  <c r="N60" i="11"/>
  <c r="N61" i="11" s="1"/>
  <c r="O60" i="11"/>
  <c r="P60" i="11"/>
  <c r="Q60" i="11"/>
  <c r="Q61" i="11" s="1"/>
  <c r="R60" i="11"/>
  <c r="R61" i="11" s="1"/>
  <c r="S60" i="11"/>
  <c r="T60" i="11"/>
  <c r="U60" i="11"/>
  <c r="V60" i="11"/>
  <c r="V61" i="11" s="1"/>
  <c r="W60" i="11"/>
  <c r="X60" i="11"/>
  <c r="Y60" i="11"/>
  <c r="Y61" i="11" s="1"/>
  <c r="E61" i="11"/>
  <c r="M61" i="11"/>
  <c r="U61" i="11"/>
  <c r="Z63" i="11"/>
  <c r="AA63" i="11"/>
  <c r="AB63" i="11"/>
  <c r="AC63" i="11"/>
  <c r="AE63" i="11" s="1"/>
  <c r="AD63" i="11"/>
  <c r="AF63" i="11"/>
  <c r="Z64" i="11"/>
  <c r="AA64" i="11"/>
  <c r="AB64" i="11"/>
  <c r="AC64" i="11"/>
  <c r="AE64" i="11" s="1"/>
  <c r="AD64" i="11"/>
  <c r="Z65" i="11"/>
  <c r="AA65" i="11"/>
  <c r="AB65" i="11"/>
  <c r="AD65" i="11" s="1"/>
  <c r="AC65" i="11"/>
  <c r="AE65" i="11"/>
  <c r="Z66" i="11"/>
  <c r="AA66" i="11"/>
  <c r="AB66" i="11"/>
  <c r="AD66" i="11" s="1"/>
  <c r="AC66" i="11"/>
  <c r="AE66" i="11" s="1"/>
  <c r="Z67" i="11"/>
  <c r="AA67" i="11"/>
  <c r="AE67" i="11" s="1"/>
  <c r="AF67" i="11" s="1"/>
  <c r="AB67" i="11"/>
  <c r="AD67" i="11" s="1"/>
  <c r="AC67" i="11"/>
  <c r="Z68" i="11"/>
  <c r="AA68" i="11"/>
  <c r="AB68" i="11"/>
  <c r="AD68" i="11" s="1"/>
  <c r="AC68" i="11"/>
  <c r="AE68" i="11" s="1"/>
  <c r="AF68" i="11" s="1"/>
  <c r="Z69" i="11"/>
  <c r="AA69" i="11"/>
  <c r="AB69" i="11"/>
  <c r="AC69" i="11"/>
  <c r="AD69" i="11"/>
  <c r="AE69" i="11"/>
  <c r="Z70" i="11"/>
  <c r="AA70" i="11"/>
  <c r="AB70" i="11"/>
  <c r="AC70" i="11"/>
  <c r="AD70" i="11"/>
  <c r="AE70" i="11"/>
  <c r="Z71" i="11"/>
  <c r="AA71" i="11"/>
  <c r="AB71" i="11"/>
  <c r="AD71" i="11" s="1"/>
  <c r="AC71" i="11"/>
  <c r="AE71" i="11" s="1"/>
  <c r="AF71" i="11"/>
  <c r="Z72" i="11"/>
  <c r="AA72" i="11"/>
  <c r="AB72" i="11"/>
  <c r="AC72" i="11"/>
  <c r="AE72" i="11" s="1"/>
  <c r="AF72" i="11" s="1"/>
  <c r="AD72" i="11"/>
  <c r="Z73" i="11"/>
  <c r="AA73" i="11"/>
  <c r="AE73" i="11" s="1"/>
  <c r="AB73" i="11"/>
  <c r="AD73" i="11" s="1"/>
  <c r="AC73" i="11"/>
  <c r="Z74" i="11"/>
  <c r="AA74" i="11"/>
  <c r="AB74" i="11"/>
  <c r="AC74" i="11"/>
  <c r="AE74" i="11" s="1"/>
  <c r="AD74" i="11"/>
  <c r="Z75" i="11"/>
  <c r="AA75" i="11"/>
  <c r="AB75" i="11"/>
  <c r="AC75" i="11"/>
  <c r="AD75" i="11"/>
  <c r="AF75" i="11" s="1"/>
  <c r="AE75" i="11"/>
  <c r="Z76" i="11"/>
  <c r="AA76" i="11"/>
  <c r="AB76" i="11"/>
  <c r="AD76" i="11" s="1"/>
  <c r="AC76" i="11"/>
  <c r="AE76" i="11"/>
  <c r="AF76" i="11" s="1"/>
  <c r="Z77" i="11"/>
  <c r="AA77" i="11"/>
  <c r="AB77" i="11"/>
  <c r="AC77" i="11"/>
  <c r="AE77" i="11" s="1"/>
  <c r="AD77" i="11"/>
  <c r="Z78" i="11"/>
  <c r="AA78" i="11"/>
  <c r="AB78" i="11"/>
  <c r="AC78" i="11"/>
  <c r="AD78" i="11"/>
  <c r="AE78" i="11"/>
  <c r="Z79" i="11"/>
  <c r="AA79" i="11"/>
  <c r="AB79" i="11"/>
  <c r="AD79" i="11" s="1"/>
  <c r="AC79" i="11"/>
  <c r="AE79" i="11" s="1"/>
  <c r="Z80" i="11"/>
  <c r="AA80" i="11"/>
  <c r="AB80" i="11"/>
  <c r="AC80" i="11"/>
  <c r="AD80" i="11"/>
  <c r="AE80" i="11"/>
  <c r="AF80" i="11" s="1"/>
  <c r="Z81" i="11"/>
  <c r="AA81" i="11"/>
  <c r="AB81" i="11"/>
  <c r="AD81" i="11" s="1"/>
  <c r="AC81" i="11"/>
  <c r="AE81" i="11" s="1"/>
  <c r="B82" i="11"/>
  <c r="C82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R82" i="11"/>
  <c r="S82" i="11"/>
  <c r="T82" i="11"/>
  <c r="U82" i="11"/>
  <c r="V82" i="11"/>
  <c r="W82" i="11"/>
  <c r="X82" i="11"/>
  <c r="Y82" i="11"/>
  <c r="B83" i="11"/>
  <c r="C83" i="11"/>
  <c r="D83" i="11"/>
  <c r="E83" i="11"/>
  <c r="E84" i="11" s="1"/>
  <c r="F83" i="11"/>
  <c r="G83" i="11"/>
  <c r="G84" i="11" s="1"/>
  <c r="H83" i="11"/>
  <c r="I83" i="11"/>
  <c r="I84" i="11" s="1"/>
  <c r="J83" i="11"/>
  <c r="K83" i="11"/>
  <c r="L83" i="11"/>
  <c r="M83" i="11"/>
  <c r="N83" i="11"/>
  <c r="O83" i="11"/>
  <c r="O84" i="11" s="1"/>
  <c r="P83" i="11"/>
  <c r="Q83" i="11"/>
  <c r="Q84" i="11" s="1"/>
  <c r="R83" i="11"/>
  <c r="S83" i="11"/>
  <c r="T83" i="11"/>
  <c r="U83" i="11"/>
  <c r="U84" i="11" s="1"/>
  <c r="V83" i="11"/>
  <c r="W83" i="11"/>
  <c r="W84" i="11" s="1"/>
  <c r="X83" i="11"/>
  <c r="Y83" i="11"/>
  <c r="C84" i="11"/>
  <c r="K84" i="11"/>
  <c r="M84" i="11"/>
  <c r="S84" i="11"/>
  <c r="Y84" i="11"/>
  <c r="Z86" i="11"/>
  <c r="AA86" i="11"/>
  <c r="AB86" i="11"/>
  <c r="AC86" i="11"/>
  <c r="AE86" i="11" s="1"/>
  <c r="AD86" i="11"/>
  <c r="Z87" i="11"/>
  <c r="AA87" i="11"/>
  <c r="AB87" i="11"/>
  <c r="AC87" i="11"/>
  <c r="AD87" i="11"/>
  <c r="AE87" i="11"/>
  <c r="AF87" i="11" s="1"/>
  <c r="Z88" i="11"/>
  <c r="AA88" i="11"/>
  <c r="AB88" i="11"/>
  <c r="AC88" i="11"/>
  <c r="AE88" i="11" s="1"/>
  <c r="Z89" i="11"/>
  <c r="AA89" i="11"/>
  <c r="AB89" i="11"/>
  <c r="AC89" i="11"/>
  <c r="AE89" i="11" s="1"/>
  <c r="AF89" i="11" s="1"/>
  <c r="AD89" i="11"/>
  <c r="Z90" i="11"/>
  <c r="AA90" i="11"/>
  <c r="AE90" i="11" s="1"/>
  <c r="AB90" i="11"/>
  <c r="AD90" i="11" s="1"/>
  <c r="AF90" i="11" s="1"/>
  <c r="AC90" i="11"/>
  <c r="Z91" i="11"/>
  <c r="AA91" i="11"/>
  <c r="AB91" i="11"/>
  <c r="AC91" i="11"/>
  <c r="AE91" i="11" s="1"/>
  <c r="AD91" i="11"/>
  <c r="Z92" i="11"/>
  <c r="AA92" i="11"/>
  <c r="AB92" i="11"/>
  <c r="AC92" i="11"/>
  <c r="AD92" i="11"/>
  <c r="AF92" i="11" s="1"/>
  <c r="AE92" i="11"/>
  <c r="Z93" i="11"/>
  <c r="AA93" i="11"/>
  <c r="AE93" i="11" s="1"/>
  <c r="AF93" i="11" s="1"/>
  <c r="AB93" i="11"/>
  <c r="AD93" i="11" s="1"/>
  <c r="AC93" i="11"/>
  <c r="Z94" i="11"/>
  <c r="AA94" i="11"/>
  <c r="AB94" i="11"/>
  <c r="AC94" i="11"/>
  <c r="AE94" i="11" s="1"/>
  <c r="AD94" i="11"/>
  <c r="AF94" i="11" s="1"/>
  <c r="Z95" i="11"/>
  <c r="AA95" i="11"/>
  <c r="AE95" i="11" s="1"/>
  <c r="AF95" i="11" s="1"/>
  <c r="AB95" i="11"/>
  <c r="AD95" i="11" s="1"/>
  <c r="AC95" i="11"/>
  <c r="Z96" i="11"/>
  <c r="AA96" i="11"/>
  <c r="AB96" i="11"/>
  <c r="AC96" i="11"/>
  <c r="AE96" i="11" s="1"/>
  <c r="AD96" i="11"/>
  <c r="AF96" i="11" s="1"/>
  <c r="Z97" i="11"/>
  <c r="AA97" i="11"/>
  <c r="AB97" i="11"/>
  <c r="AC97" i="11"/>
  <c r="AD97" i="11"/>
  <c r="AE97" i="11"/>
  <c r="Z98" i="11"/>
  <c r="AA98" i="11"/>
  <c r="AB98" i="11"/>
  <c r="AD98" i="11" s="1"/>
  <c r="AF98" i="11" s="1"/>
  <c r="AC98" i="11"/>
  <c r="AE98" i="11"/>
  <c r="Z99" i="11"/>
  <c r="AA99" i="11"/>
  <c r="AB99" i="11"/>
  <c r="AC99" i="11"/>
  <c r="AE99" i="11" s="1"/>
  <c r="AD99" i="11"/>
  <c r="Z100" i="11"/>
  <c r="AA100" i="11"/>
  <c r="AB100" i="11"/>
  <c r="AC100" i="11"/>
  <c r="AD100" i="11"/>
  <c r="AE100" i="11"/>
  <c r="Z101" i="11"/>
  <c r="AA101" i="11"/>
  <c r="AE101" i="11" s="1"/>
  <c r="AF101" i="11" s="1"/>
  <c r="AB101" i="11"/>
  <c r="AD101" i="11" s="1"/>
  <c r="AC101" i="11"/>
  <c r="Z102" i="11"/>
  <c r="AA102" i="11"/>
  <c r="AB102" i="11"/>
  <c r="AC102" i="11"/>
  <c r="AD102" i="11"/>
  <c r="AE102" i="11"/>
  <c r="B103" i="11"/>
  <c r="C103" i="11"/>
  <c r="D103" i="11"/>
  <c r="E103" i="11"/>
  <c r="F103" i="11"/>
  <c r="G103" i="11"/>
  <c r="H103" i="11"/>
  <c r="I103" i="11"/>
  <c r="J103" i="11"/>
  <c r="K103" i="11"/>
  <c r="L103" i="11"/>
  <c r="M103" i="11"/>
  <c r="N103" i="11"/>
  <c r="O103" i="11"/>
  <c r="P103" i="11"/>
  <c r="Q103" i="11"/>
  <c r="R103" i="11"/>
  <c r="S103" i="11"/>
  <c r="T103" i="11"/>
  <c r="U103" i="11"/>
  <c r="V103" i="11"/>
  <c r="W103" i="11"/>
  <c r="X103" i="11"/>
  <c r="Y103" i="11"/>
  <c r="B104" i="11"/>
  <c r="B105" i="11" s="1"/>
  <c r="C104" i="11"/>
  <c r="D104" i="11"/>
  <c r="E104" i="11"/>
  <c r="F104" i="11"/>
  <c r="F105" i="11" s="1"/>
  <c r="G104" i="11"/>
  <c r="H104" i="11"/>
  <c r="I104" i="11"/>
  <c r="J104" i="11"/>
  <c r="J105" i="11" s="1"/>
  <c r="K104" i="11"/>
  <c r="L104" i="11"/>
  <c r="M104" i="11"/>
  <c r="N104" i="11"/>
  <c r="N105" i="11" s="1"/>
  <c r="O104" i="11"/>
  <c r="P104" i="11"/>
  <c r="Q104" i="11"/>
  <c r="R104" i="11"/>
  <c r="R105" i="11" s="1"/>
  <c r="S104" i="11"/>
  <c r="T104" i="11"/>
  <c r="U104" i="11"/>
  <c r="V104" i="11"/>
  <c r="V105" i="11" s="1"/>
  <c r="W104" i="11"/>
  <c r="X104" i="11"/>
  <c r="Y104" i="11"/>
  <c r="AB104" i="11"/>
  <c r="E105" i="11"/>
  <c r="I105" i="11"/>
  <c r="M105" i="11"/>
  <c r="O105" i="11"/>
  <c r="Q105" i="11"/>
  <c r="U105" i="11"/>
  <c r="W105" i="11"/>
  <c r="Y105" i="11"/>
  <c r="Z107" i="11"/>
  <c r="AA107" i="11"/>
  <c r="AB107" i="11"/>
  <c r="AC107" i="11"/>
  <c r="Z108" i="11"/>
  <c r="AA108" i="11"/>
  <c r="AB108" i="11"/>
  <c r="AD108" i="11" s="1"/>
  <c r="AC108" i="11"/>
  <c r="AE108" i="11"/>
  <c r="AF108" i="11" s="1"/>
  <c r="Z109" i="11"/>
  <c r="AA109" i="11"/>
  <c r="AB109" i="11"/>
  <c r="AC109" i="11"/>
  <c r="AE109" i="11" s="1"/>
  <c r="AD109" i="11"/>
  <c r="Z110" i="11"/>
  <c r="AA110" i="11"/>
  <c r="AB110" i="11"/>
  <c r="AC110" i="11"/>
  <c r="AD110" i="11"/>
  <c r="AE110" i="11"/>
  <c r="AF110" i="11" s="1"/>
  <c r="Z111" i="11"/>
  <c r="AA111" i="11"/>
  <c r="AB111" i="11"/>
  <c r="AD111" i="11" s="1"/>
  <c r="AC111" i="11"/>
  <c r="AE111" i="11" s="1"/>
  <c r="Z112" i="11"/>
  <c r="AA112" i="11"/>
  <c r="AB112" i="11"/>
  <c r="AC112" i="11"/>
  <c r="AD112" i="11"/>
  <c r="AE112" i="11"/>
  <c r="AF112" i="11" s="1"/>
  <c r="Z113" i="11"/>
  <c r="AA113" i="11"/>
  <c r="AB113" i="11"/>
  <c r="AD113" i="11" s="1"/>
  <c r="AC113" i="11"/>
  <c r="Z114" i="11"/>
  <c r="AA114" i="11"/>
  <c r="AB114" i="11"/>
  <c r="AC114" i="11"/>
  <c r="AD114" i="11"/>
  <c r="Z115" i="11"/>
  <c r="AA115" i="11"/>
  <c r="AB115" i="11"/>
  <c r="AD115" i="11" s="1"/>
  <c r="AF115" i="11" s="1"/>
  <c r="AC115" i="11"/>
  <c r="AE115" i="11"/>
  <c r="B116" i="11"/>
  <c r="C116" i="11"/>
  <c r="D116" i="11"/>
  <c r="E116" i="11"/>
  <c r="E118" i="11" s="1"/>
  <c r="F116" i="11"/>
  <c r="G116" i="11"/>
  <c r="G118" i="11" s="1"/>
  <c r="H116" i="11"/>
  <c r="I116" i="11"/>
  <c r="J116" i="11"/>
  <c r="K116" i="11"/>
  <c r="K118" i="11" s="1"/>
  <c r="L116" i="11"/>
  <c r="M116" i="11"/>
  <c r="M118" i="11" s="1"/>
  <c r="N116" i="11"/>
  <c r="O116" i="11"/>
  <c r="P116" i="11"/>
  <c r="Q116" i="11"/>
  <c r="Q118" i="11" s="1"/>
  <c r="R116" i="11"/>
  <c r="S116" i="11"/>
  <c r="S118" i="11" s="1"/>
  <c r="T116" i="11"/>
  <c r="U116" i="11"/>
  <c r="U118" i="11" s="1"/>
  <c r="V116" i="11"/>
  <c r="W116" i="11"/>
  <c r="X116" i="11"/>
  <c r="Y116" i="11"/>
  <c r="Y118" i="11" s="1"/>
  <c r="B117" i="11"/>
  <c r="B118" i="11" s="1"/>
  <c r="C117" i="11"/>
  <c r="D117" i="11"/>
  <c r="D118" i="11" s="1"/>
  <c r="E117" i="11"/>
  <c r="F117" i="11"/>
  <c r="F118" i="11" s="1"/>
  <c r="G117" i="11"/>
  <c r="H117" i="11"/>
  <c r="H118" i="11" s="1"/>
  <c r="I117" i="11"/>
  <c r="J117" i="11"/>
  <c r="J118" i="11" s="1"/>
  <c r="K117" i="11"/>
  <c r="L117" i="11"/>
  <c r="L118" i="11" s="1"/>
  <c r="M117" i="11"/>
  <c r="N117" i="11"/>
  <c r="N118" i="11" s="1"/>
  <c r="O117" i="11"/>
  <c r="P117" i="11"/>
  <c r="P118" i="11" s="1"/>
  <c r="Q117" i="11"/>
  <c r="R117" i="11"/>
  <c r="R118" i="11" s="1"/>
  <c r="S117" i="11"/>
  <c r="T117" i="11"/>
  <c r="T118" i="11" s="1"/>
  <c r="U117" i="11"/>
  <c r="V117" i="11"/>
  <c r="V118" i="11" s="1"/>
  <c r="W117" i="11"/>
  <c r="X117" i="11"/>
  <c r="X118" i="11" s="1"/>
  <c r="Y117" i="11"/>
  <c r="I118" i="11"/>
  <c r="W118" i="11"/>
  <c r="Z120" i="11"/>
  <c r="AA120" i="11"/>
  <c r="AB120" i="11"/>
  <c r="AD120" i="11" s="1"/>
  <c r="AF120" i="11" s="1"/>
  <c r="AC120" i="11"/>
  <c r="AE120" i="11" s="1"/>
  <c r="Z121" i="11"/>
  <c r="AA121" i="11"/>
  <c r="AB121" i="11"/>
  <c r="AC121" i="11"/>
  <c r="AE121" i="11" s="1"/>
  <c r="AF121" i="11" s="1"/>
  <c r="AD121" i="11"/>
  <c r="Z122" i="11"/>
  <c r="AA122" i="11"/>
  <c r="AB122" i="11"/>
  <c r="AD122" i="11" s="1"/>
  <c r="AF122" i="11" s="1"/>
  <c r="AC122" i="11"/>
  <c r="AE122" i="11"/>
  <c r="Z123" i="11"/>
  <c r="AA123" i="11"/>
  <c r="AB123" i="11"/>
  <c r="AC123" i="11"/>
  <c r="AE123" i="11" s="1"/>
  <c r="Z124" i="11"/>
  <c r="AA124" i="11"/>
  <c r="AE124" i="11" s="1"/>
  <c r="AF124" i="11" s="1"/>
  <c r="AB124" i="11"/>
  <c r="AD124" i="11" s="1"/>
  <c r="AC124" i="11"/>
  <c r="Z125" i="11"/>
  <c r="AA125" i="11"/>
  <c r="AB125" i="11"/>
  <c r="AD125" i="11" s="1"/>
  <c r="AC125" i="11"/>
  <c r="AE125" i="11" s="1"/>
  <c r="AF125" i="11" s="1"/>
  <c r="Z126" i="11"/>
  <c r="AA126" i="11"/>
  <c r="AB126" i="11"/>
  <c r="AC126" i="11"/>
  <c r="AD126" i="11"/>
  <c r="AE126" i="11"/>
  <c r="Z127" i="11"/>
  <c r="AA127" i="11"/>
  <c r="AB127" i="11"/>
  <c r="AC127" i="11"/>
  <c r="AD127" i="11"/>
  <c r="AE127" i="11"/>
  <c r="Z128" i="11"/>
  <c r="AA128" i="11"/>
  <c r="AB128" i="11"/>
  <c r="AD128" i="11" s="1"/>
  <c r="AC128" i="11"/>
  <c r="AE128" i="11" s="1"/>
  <c r="Z129" i="11"/>
  <c r="AA129" i="11"/>
  <c r="AB129" i="11"/>
  <c r="AC129" i="11"/>
  <c r="AD129" i="11"/>
  <c r="AE129" i="11"/>
  <c r="AF129" i="11" s="1"/>
  <c r="Z130" i="11"/>
  <c r="AA130" i="11"/>
  <c r="AB130" i="11"/>
  <c r="AD130" i="11" s="1"/>
  <c r="AC130" i="11"/>
  <c r="B131" i="11"/>
  <c r="C131" i="11"/>
  <c r="D131" i="11"/>
  <c r="E131" i="11"/>
  <c r="F131" i="11"/>
  <c r="G131" i="11"/>
  <c r="H131" i="11"/>
  <c r="I131" i="11"/>
  <c r="J131" i="11"/>
  <c r="K131" i="11"/>
  <c r="L131" i="11"/>
  <c r="M131" i="11"/>
  <c r="N131" i="11"/>
  <c r="O131" i="11"/>
  <c r="P131" i="11"/>
  <c r="Q131" i="11"/>
  <c r="R131" i="11"/>
  <c r="S131" i="11"/>
  <c r="T131" i="11"/>
  <c r="U131" i="11"/>
  <c r="V131" i="11"/>
  <c r="W131" i="11"/>
  <c r="X131" i="11"/>
  <c r="Y131" i="11"/>
  <c r="B132" i="11"/>
  <c r="C132" i="11"/>
  <c r="D132" i="11"/>
  <c r="D133" i="11" s="1"/>
  <c r="E132" i="11"/>
  <c r="E133" i="11" s="1"/>
  <c r="F132" i="11"/>
  <c r="G132" i="11"/>
  <c r="G133" i="11" s="1"/>
  <c r="H132" i="11"/>
  <c r="H133" i="11" s="1"/>
  <c r="I132" i="11"/>
  <c r="J132" i="11"/>
  <c r="K132" i="11"/>
  <c r="L132" i="11"/>
  <c r="L133" i="11" s="1"/>
  <c r="M132" i="11"/>
  <c r="N132" i="11"/>
  <c r="O132" i="11"/>
  <c r="P132" i="11"/>
  <c r="P133" i="11" s="1"/>
  <c r="Q132" i="11"/>
  <c r="Q133" i="11" s="1"/>
  <c r="R132" i="11"/>
  <c r="S132" i="11"/>
  <c r="T132" i="11"/>
  <c r="T133" i="11" s="1"/>
  <c r="U132" i="11"/>
  <c r="V132" i="11"/>
  <c r="W132" i="11"/>
  <c r="X132" i="11"/>
  <c r="X133" i="11" s="1"/>
  <c r="Y132" i="11"/>
  <c r="C133" i="11"/>
  <c r="I133" i="11"/>
  <c r="K133" i="11"/>
  <c r="O133" i="11"/>
  <c r="S133" i="11"/>
  <c r="W133" i="11"/>
  <c r="Y133" i="11"/>
  <c r="Z135" i="11"/>
  <c r="AA135" i="11"/>
  <c r="AB135" i="11"/>
  <c r="AD135" i="11" s="1"/>
  <c r="AC135" i="11"/>
  <c r="AE135" i="11" s="1"/>
  <c r="Z136" i="11"/>
  <c r="AA136" i="11"/>
  <c r="AB136" i="11"/>
  <c r="AC136" i="11"/>
  <c r="AD136" i="11"/>
  <c r="AE136" i="11"/>
  <c r="AF136" i="11" s="1"/>
  <c r="Z137" i="11"/>
  <c r="AA137" i="11"/>
  <c r="AE137" i="11" s="1"/>
  <c r="AF137" i="11" s="1"/>
  <c r="AB137" i="11"/>
  <c r="AD137" i="11" s="1"/>
  <c r="AC137" i="11"/>
  <c r="Z138" i="11"/>
  <c r="AA138" i="11"/>
  <c r="AB138" i="11"/>
  <c r="AC138" i="11"/>
  <c r="AE138" i="11" s="1"/>
  <c r="AF138" i="11" s="1"/>
  <c r="AD138" i="11"/>
  <c r="Z139" i="11"/>
  <c r="AA139" i="11"/>
  <c r="AB139" i="11"/>
  <c r="AC139" i="11"/>
  <c r="AD139" i="11"/>
  <c r="AE139" i="11"/>
  <c r="Z140" i="11"/>
  <c r="AA140" i="11"/>
  <c r="AE140" i="11" s="1"/>
  <c r="AF140" i="11" s="1"/>
  <c r="AB140" i="11"/>
  <c r="AD140" i="11" s="1"/>
  <c r="AC140" i="11"/>
  <c r="Z141" i="11"/>
  <c r="AA141" i="11"/>
  <c r="AB141" i="11"/>
  <c r="AC141" i="11"/>
  <c r="AE141" i="11" s="1"/>
  <c r="AD141" i="11"/>
  <c r="Z142" i="11"/>
  <c r="AA142" i="11"/>
  <c r="AB142" i="11"/>
  <c r="AC142" i="11"/>
  <c r="AE142" i="11"/>
  <c r="Z143" i="11"/>
  <c r="AA143" i="11"/>
  <c r="AB143" i="11"/>
  <c r="AC143" i="11"/>
  <c r="AE143" i="11" s="1"/>
  <c r="AD143" i="11"/>
  <c r="AF143" i="11" s="1"/>
  <c r="B144" i="11"/>
  <c r="C144" i="11"/>
  <c r="D144" i="11"/>
  <c r="E144" i="11"/>
  <c r="F144" i="11"/>
  <c r="G144" i="11"/>
  <c r="H144" i="11"/>
  <c r="I144" i="11"/>
  <c r="J144" i="11"/>
  <c r="K144" i="11"/>
  <c r="L144" i="11"/>
  <c r="M144" i="11"/>
  <c r="N144" i="11"/>
  <c r="O144" i="11"/>
  <c r="O146" i="11" s="1"/>
  <c r="P144" i="11"/>
  <c r="Q144" i="11"/>
  <c r="R144" i="11"/>
  <c r="S144" i="11"/>
  <c r="T144" i="11"/>
  <c r="U144" i="11"/>
  <c r="V144" i="11"/>
  <c r="W144" i="11"/>
  <c r="X144" i="11"/>
  <c r="Y144" i="11"/>
  <c r="B145" i="11"/>
  <c r="C145" i="11"/>
  <c r="D145" i="11"/>
  <c r="D146" i="11" s="1"/>
  <c r="E145" i="11"/>
  <c r="E146" i="11" s="1"/>
  <c r="F145" i="11"/>
  <c r="G145" i="11"/>
  <c r="H145" i="11"/>
  <c r="H146" i="11" s="1"/>
  <c r="I145" i="11"/>
  <c r="J145" i="11"/>
  <c r="K145" i="11"/>
  <c r="L145" i="11"/>
  <c r="L146" i="11" s="1"/>
  <c r="M145" i="11"/>
  <c r="N145" i="11"/>
  <c r="O145" i="11"/>
  <c r="P145" i="11"/>
  <c r="P146" i="11" s="1"/>
  <c r="Q145" i="11"/>
  <c r="R145" i="11"/>
  <c r="S145" i="11"/>
  <c r="T145" i="11"/>
  <c r="T146" i="11" s="1"/>
  <c r="U145" i="11"/>
  <c r="U146" i="11" s="1"/>
  <c r="V145" i="11"/>
  <c r="W145" i="11"/>
  <c r="X145" i="11"/>
  <c r="X146" i="11" s="1"/>
  <c r="Y145" i="11"/>
  <c r="C146" i="11"/>
  <c r="G146" i="11"/>
  <c r="K146" i="11"/>
  <c r="M146" i="11"/>
  <c r="S146" i="11"/>
  <c r="W146" i="11"/>
  <c r="Z148" i="11"/>
  <c r="AA148" i="11"/>
  <c r="Z158" i="11" s="1"/>
  <c r="AB148" i="11"/>
  <c r="AC148" i="11"/>
  <c r="AE148" i="11"/>
  <c r="Z149" i="11"/>
  <c r="AA149" i="11"/>
  <c r="AB149" i="11"/>
  <c r="AD149" i="11" s="1"/>
  <c r="AC149" i="11"/>
  <c r="AE149" i="11"/>
  <c r="Z150" i="11"/>
  <c r="AA150" i="11"/>
  <c r="AB150" i="11"/>
  <c r="AC150" i="11"/>
  <c r="AE150" i="11" s="1"/>
  <c r="AD150" i="11"/>
  <c r="Z151" i="11"/>
  <c r="AA151" i="11"/>
  <c r="AB151" i="11"/>
  <c r="AC151" i="11"/>
  <c r="AD151" i="11"/>
  <c r="AE151" i="11"/>
  <c r="AF151" i="11" s="1"/>
  <c r="Z152" i="11"/>
  <c r="AA152" i="11"/>
  <c r="AB152" i="11"/>
  <c r="AD152" i="11" s="1"/>
  <c r="AC152" i="11"/>
  <c r="AE152" i="11" s="1"/>
  <c r="Z153" i="11"/>
  <c r="AA153" i="11"/>
  <c r="AB153" i="11"/>
  <c r="AC153" i="11"/>
  <c r="AD153" i="11"/>
  <c r="AE153" i="11"/>
  <c r="AF153" i="11" s="1"/>
  <c r="Z154" i="11"/>
  <c r="AA154" i="11"/>
  <c r="AE154" i="11" s="1"/>
  <c r="AF154" i="11" s="1"/>
  <c r="AB154" i="11"/>
  <c r="AD154" i="11" s="1"/>
  <c r="AC154" i="11"/>
  <c r="Z155" i="11"/>
  <c r="AA155" i="11"/>
  <c r="AB155" i="11"/>
  <c r="AC155" i="11"/>
  <c r="AE155" i="11" s="1"/>
  <c r="AF155" i="11" s="1"/>
  <c r="AD155" i="11"/>
  <c r="Z156" i="11"/>
  <c r="AA156" i="11"/>
  <c r="AB156" i="11"/>
  <c r="AC156" i="11"/>
  <c r="AD156" i="11"/>
  <c r="AF156" i="11" s="1"/>
  <c r="AE156" i="11"/>
  <c r="B157" i="11"/>
  <c r="C157" i="11"/>
  <c r="D157" i="11"/>
  <c r="E157" i="11"/>
  <c r="E159" i="11" s="1"/>
  <c r="F157" i="11"/>
  <c r="G157" i="11"/>
  <c r="H157" i="11"/>
  <c r="I157" i="11"/>
  <c r="I159" i="11" s="1"/>
  <c r="J157" i="11"/>
  <c r="K157" i="11"/>
  <c r="L157" i="11"/>
  <c r="M157" i="11"/>
  <c r="M159" i="11" s="1"/>
  <c r="N157" i="11"/>
  <c r="O157" i="11"/>
  <c r="P157" i="11"/>
  <c r="Q157" i="11"/>
  <c r="R157" i="11"/>
  <c r="S157" i="11"/>
  <c r="T157" i="11"/>
  <c r="U157" i="11"/>
  <c r="U159" i="11" s="1"/>
  <c r="V157" i="11"/>
  <c r="W157" i="11"/>
  <c r="X157" i="11"/>
  <c r="Y157" i="11"/>
  <c r="Y159" i="11" s="1"/>
  <c r="B158" i="11"/>
  <c r="B159" i="11" s="1"/>
  <c r="C158" i="11"/>
  <c r="D158" i="11"/>
  <c r="D159" i="11" s="1"/>
  <c r="E158" i="11"/>
  <c r="F158" i="11"/>
  <c r="F159" i="11" s="1"/>
  <c r="G158" i="11"/>
  <c r="H158" i="11"/>
  <c r="H159" i="11" s="1"/>
  <c r="I158" i="11"/>
  <c r="J158" i="11"/>
  <c r="J159" i="11" s="1"/>
  <c r="K158" i="11"/>
  <c r="L158" i="11"/>
  <c r="L159" i="11" s="1"/>
  <c r="M158" i="11"/>
  <c r="N158" i="11"/>
  <c r="N159" i="11" s="1"/>
  <c r="O158" i="11"/>
  <c r="P158" i="11"/>
  <c r="P159" i="11" s="1"/>
  <c r="Q158" i="11"/>
  <c r="R158" i="11"/>
  <c r="R159" i="11" s="1"/>
  <c r="S158" i="11"/>
  <c r="T158" i="11"/>
  <c r="T159" i="11" s="1"/>
  <c r="U158" i="11"/>
  <c r="V158" i="11"/>
  <c r="V159" i="11" s="1"/>
  <c r="W158" i="11"/>
  <c r="X158" i="11"/>
  <c r="X159" i="11" s="1"/>
  <c r="Y158" i="11"/>
  <c r="K159" i="11"/>
  <c r="Q159" i="11"/>
  <c r="W159" i="11"/>
  <c r="Z161" i="11"/>
  <c r="AA161" i="11"/>
  <c r="AB161" i="11"/>
  <c r="AD161" i="11" s="1"/>
  <c r="AF161" i="11" s="1"/>
  <c r="AC161" i="11"/>
  <c r="AE161" i="11" s="1"/>
  <c r="Z162" i="11"/>
  <c r="AA162" i="11"/>
  <c r="AB162" i="11"/>
  <c r="AC162" i="11"/>
  <c r="AE162" i="11" s="1"/>
  <c r="AD162" i="11"/>
  <c r="Z163" i="11"/>
  <c r="AA163" i="11"/>
  <c r="AB163" i="11"/>
  <c r="AD163" i="11" s="1"/>
  <c r="AF163" i="11" s="1"/>
  <c r="AC163" i="11"/>
  <c r="AE163" i="11"/>
  <c r="Z164" i="11"/>
  <c r="AA164" i="11"/>
  <c r="AB164" i="11"/>
  <c r="AC164" i="11"/>
  <c r="AE164" i="11" s="1"/>
  <c r="AD164" i="11"/>
  <c r="Z165" i="11"/>
  <c r="AA165" i="11"/>
  <c r="AB165" i="11"/>
  <c r="AD165" i="11" s="1"/>
  <c r="AF165" i="11" s="1"/>
  <c r="AC165" i="11"/>
  <c r="AE165" i="11"/>
  <c r="Z166" i="11"/>
  <c r="AA166" i="11"/>
  <c r="AB166" i="11"/>
  <c r="AD166" i="11" s="1"/>
  <c r="AC166" i="11"/>
  <c r="AE166" i="11"/>
  <c r="AF166" i="11" s="1"/>
  <c r="Z167" i="11"/>
  <c r="AA167" i="11"/>
  <c r="AB167" i="11"/>
  <c r="AC167" i="11"/>
  <c r="AE167" i="11" s="1"/>
  <c r="AD167" i="11"/>
  <c r="Z168" i="11"/>
  <c r="AA168" i="11"/>
  <c r="AB168" i="11"/>
  <c r="AC168" i="11"/>
  <c r="AD168" i="11"/>
  <c r="AE168" i="11"/>
  <c r="AF168" i="11" s="1"/>
  <c r="Z169" i="11"/>
  <c r="AA169" i="11"/>
  <c r="AB169" i="11"/>
  <c r="AC169" i="11"/>
  <c r="AE169" i="11" s="1"/>
  <c r="B170" i="11"/>
  <c r="C170" i="11"/>
  <c r="D170" i="11"/>
  <c r="E170" i="11"/>
  <c r="F170" i="11"/>
  <c r="G170" i="11"/>
  <c r="H170" i="11"/>
  <c r="I170" i="11"/>
  <c r="J170" i="11"/>
  <c r="K170" i="11"/>
  <c r="L170" i="11"/>
  <c r="M170" i="11"/>
  <c r="N170" i="11"/>
  <c r="O170" i="11"/>
  <c r="P170" i="11"/>
  <c r="Q170" i="11"/>
  <c r="R170" i="11"/>
  <c r="S170" i="11"/>
  <c r="T170" i="11"/>
  <c r="U170" i="11"/>
  <c r="V170" i="11"/>
  <c r="W170" i="11"/>
  <c r="X170" i="11"/>
  <c r="Y170" i="11"/>
  <c r="B171" i="11"/>
  <c r="B172" i="11" s="1"/>
  <c r="C171" i="11"/>
  <c r="D171" i="11"/>
  <c r="D172" i="11" s="1"/>
  <c r="E171" i="11"/>
  <c r="F171" i="11"/>
  <c r="F172" i="11" s="1"/>
  <c r="G171" i="11"/>
  <c r="H171" i="11"/>
  <c r="H172" i="11" s="1"/>
  <c r="I171" i="11"/>
  <c r="J171" i="11"/>
  <c r="J172" i="11" s="1"/>
  <c r="K171" i="11"/>
  <c r="L171" i="11"/>
  <c r="L172" i="11" s="1"/>
  <c r="M171" i="11"/>
  <c r="N171" i="11"/>
  <c r="N172" i="11" s="1"/>
  <c r="O171" i="11"/>
  <c r="P171" i="11"/>
  <c r="P172" i="11" s="1"/>
  <c r="Q171" i="11"/>
  <c r="R171" i="11"/>
  <c r="R172" i="11" s="1"/>
  <c r="S171" i="11"/>
  <c r="T171" i="11"/>
  <c r="T172" i="11" s="1"/>
  <c r="U171" i="11"/>
  <c r="V171" i="11"/>
  <c r="V172" i="11" s="1"/>
  <c r="W171" i="11"/>
  <c r="X171" i="11"/>
  <c r="X172" i="11" s="1"/>
  <c r="Y171" i="11"/>
  <c r="K172" i="11"/>
  <c r="W172" i="11"/>
  <c r="Z174" i="11"/>
  <c r="AA174" i="11"/>
  <c r="AB174" i="11"/>
  <c r="AC174" i="11"/>
  <c r="AE174" i="11" s="1"/>
  <c r="AD174" i="11"/>
  <c r="Z175" i="11"/>
  <c r="AA175" i="11"/>
  <c r="AB175" i="11"/>
  <c r="AC175" i="11"/>
  <c r="AD175" i="11"/>
  <c r="AE175" i="11"/>
  <c r="AF175" i="11" s="1"/>
  <c r="Z176" i="11"/>
  <c r="AA176" i="11"/>
  <c r="AB176" i="11"/>
  <c r="AD176" i="11" s="1"/>
  <c r="AC176" i="11"/>
  <c r="AE176" i="11" s="1"/>
  <c r="AF176" i="11"/>
  <c r="Z177" i="11"/>
  <c r="AA177" i="11"/>
  <c r="AB177" i="11"/>
  <c r="AC177" i="11"/>
  <c r="AE177" i="11" s="1"/>
  <c r="AF177" i="11" s="1"/>
  <c r="AD177" i="11"/>
  <c r="Z178" i="11"/>
  <c r="AA178" i="11"/>
  <c r="AE178" i="11" s="1"/>
  <c r="AF178" i="11" s="1"/>
  <c r="AB178" i="11"/>
  <c r="AD178" i="11" s="1"/>
  <c r="AC178" i="11"/>
  <c r="Z179" i="11"/>
  <c r="AA179" i="11"/>
  <c r="AB179" i="11"/>
  <c r="AC179" i="11"/>
  <c r="AE179" i="11" s="1"/>
  <c r="AF179" i="11" s="1"/>
  <c r="AD179" i="11"/>
  <c r="Z180" i="11"/>
  <c r="AA180" i="11"/>
  <c r="AB180" i="11"/>
  <c r="AD180" i="11" s="1"/>
  <c r="AF180" i="11" s="1"/>
  <c r="AC180" i="11"/>
  <c r="AE180" i="11"/>
  <c r="Z181" i="11"/>
  <c r="AA181" i="11"/>
  <c r="AB181" i="11"/>
  <c r="AD181" i="11" s="1"/>
  <c r="AC181" i="11"/>
  <c r="Z182" i="11"/>
  <c r="AA182" i="11"/>
  <c r="AB182" i="11"/>
  <c r="AC182" i="11"/>
  <c r="AE182" i="11" s="1"/>
  <c r="AD182" i="11"/>
  <c r="AF182" i="11" s="1"/>
  <c r="Z183" i="11"/>
  <c r="AA183" i="11"/>
  <c r="AB183" i="11"/>
  <c r="AD183" i="11" s="1"/>
  <c r="AC183" i="11"/>
  <c r="AE183" i="11"/>
  <c r="Z184" i="11"/>
  <c r="AA184" i="11"/>
  <c r="AB184" i="11"/>
  <c r="AC184" i="11"/>
  <c r="AE184" i="11" s="1"/>
  <c r="AD184" i="11"/>
  <c r="AF184" i="11" s="1"/>
  <c r="Z185" i="11"/>
  <c r="AA185" i="11"/>
  <c r="AB185" i="11"/>
  <c r="AC185" i="11"/>
  <c r="AD185" i="11"/>
  <c r="AE185" i="11"/>
  <c r="Z186" i="11"/>
  <c r="AA186" i="11"/>
  <c r="AB186" i="11"/>
  <c r="AD186" i="11" s="1"/>
  <c r="AC186" i="11"/>
  <c r="AE186" i="11" s="1"/>
  <c r="Z187" i="11"/>
  <c r="AA187" i="11"/>
  <c r="AB187" i="11"/>
  <c r="AC187" i="11"/>
  <c r="AE187" i="11" s="1"/>
  <c r="AD187" i="11"/>
  <c r="Z188" i="11"/>
  <c r="AA188" i="11"/>
  <c r="AB188" i="11"/>
  <c r="AC188" i="11"/>
  <c r="AD188" i="11"/>
  <c r="AF188" i="11" s="1"/>
  <c r="AE188" i="11"/>
  <c r="Z189" i="11"/>
  <c r="AA189" i="11"/>
  <c r="AE189" i="11" s="1"/>
  <c r="AF189" i="11" s="1"/>
  <c r="AB189" i="11"/>
  <c r="AD189" i="11" s="1"/>
  <c r="AC189" i="11"/>
  <c r="Z190" i="11"/>
  <c r="AA190" i="11"/>
  <c r="AB190" i="11"/>
  <c r="AC190" i="11"/>
  <c r="AD190" i="11"/>
  <c r="AE190" i="11"/>
  <c r="B191" i="11"/>
  <c r="C191" i="11"/>
  <c r="D191" i="11"/>
  <c r="E191" i="11"/>
  <c r="F191" i="11"/>
  <c r="G191" i="11"/>
  <c r="H191" i="11"/>
  <c r="I191" i="11"/>
  <c r="J191" i="11"/>
  <c r="K191" i="11"/>
  <c r="L191" i="11"/>
  <c r="M191" i="11"/>
  <c r="N191" i="11"/>
  <c r="O191" i="11"/>
  <c r="P191" i="11"/>
  <c r="Q191" i="11"/>
  <c r="R191" i="11"/>
  <c r="S191" i="11"/>
  <c r="T191" i="11"/>
  <c r="U191" i="11"/>
  <c r="V191" i="11"/>
  <c r="W191" i="11"/>
  <c r="X191" i="11"/>
  <c r="Y191" i="11"/>
  <c r="B192" i="11"/>
  <c r="B193" i="11" s="1"/>
  <c r="C192" i="11"/>
  <c r="D192" i="11"/>
  <c r="E192" i="11"/>
  <c r="F192" i="11"/>
  <c r="F193" i="11" s="1"/>
  <c r="G192" i="11"/>
  <c r="H192" i="11"/>
  <c r="I192" i="11"/>
  <c r="J192" i="11"/>
  <c r="J193" i="11" s="1"/>
  <c r="K192" i="11"/>
  <c r="L192" i="11"/>
  <c r="L193" i="11" s="1"/>
  <c r="M192" i="11"/>
  <c r="N192" i="11"/>
  <c r="N193" i="11" s="1"/>
  <c r="O192" i="11"/>
  <c r="P192" i="11"/>
  <c r="P193" i="11" s="1"/>
  <c r="Q192" i="11"/>
  <c r="R192" i="11"/>
  <c r="R193" i="11" s="1"/>
  <c r="S192" i="11"/>
  <c r="T192" i="11"/>
  <c r="T193" i="11" s="1"/>
  <c r="U192" i="11"/>
  <c r="V192" i="11"/>
  <c r="V193" i="11" s="1"/>
  <c r="W192" i="11"/>
  <c r="X192" i="11"/>
  <c r="X193" i="11" s="1"/>
  <c r="Y192" i="11"/>
  <c r="C193" i="11"/>
  <c r="E193" i="11"/>
  <c r="I193" i="11"/>
  <c r="K193" i="11"/>
  <c r="M193" i="11"/>
  <c r="Q193" i="11"/>
  <c r="S193" i="11"/>
  <c r="U193" i="11"/>
  <c r="Y193" i="11"/>
  <c r="Z195" i="11"/>
  <c r="AA195" i="11"/>
  <c r="AB195" i="11"/>
  <c r="AC195" i="11"/>
  <c r="AD195" i="11"/>
  <c r="AE195" i="11"/>
  <c r="Z196" i="11"/>
  <c r="AA196" i="11"/>
  <c r="AB196" i="11"/>
  <c r="AD196" i="11" s="1"/>
  <c r="AC196" i="11"/>
  <c r="AE196" i="11"/>
  <c r="Z197" i="11"/>
  <c r="AA197" i="11"/>
  <c r="AB197" i="11"/>
  <c r="AC197" i="11"/>
  <c r="AE197" i="11" s="1"/>
  <c r="AD197" i="11"/>
  <c r="AF197" i="11"/>
  <c r="Z198" i="11"/>
  <c r="AA198" i="11"/>
  <c r="AB198" i="11"/>
  <c r="AC198" i="11"/>
  <c r="AE198" i="11" s="1"/>
  <c r="AF198" i="11" s="1"/>
  <c r="AD198" i="11"/>
  <c r="Z199" i="11"/>
  <c r="AA199" i="11"/>
  <c r="AE199" i="11" s="1"/>
  <c r="AB199" i="11"/>
  <c r="AD199" i="11" s="1"/>
  <c r="AC199" i="11"/>
  <c r="AF199" i="11"/>
  <c r="Z200" i="11"/>
  <c r="AA200" i="11"/>
  <c r="AB200" i="11"/>
  <c r="AD200" i="11" s="1"/>
  <c r="AC200" i="11"/>
  <c r="AE200" i="11" s="1"/>
  <c r="AF200" i="11" s="1"/>
  <c r="Z201" i="11"/>
  <c r="AA201" i="11"/>
  <c r="AB201" i="11"/>
  <c r="AD201" i="11" s="1"/>
  <c r="AF201" i="11" s="1"/>
  <c r="AC201" i="11"/>
  <c r="AE201" i="11"/>
  <c r="Z202" i="11"/>
  <c r="AA202" i="11"/>
  <c r="AB202" i="11"/>
  <c r="AD202" i="11" s="1"/>
  <c r="AC202" i="11"/>
  <c r="AE202" i="11" s="1"/>
  <c r="AF202" i="11" s="1"/>
  <c r="Z203" i="11"/>
  <c r="AA203" i="11"/>
  <c r="AB203" i="11"/>
  <c r="AC203" i="11"/>
  <c r="AD203" i="11"/>
  <c r="AE203" i="11"/>
  <c r="Z204" i="11"/>
  <c r="AA204" i="11"/>
  <c r="AB204" i="11"/>
  <c r="AC204" i="11"/>
  <c r="AD204" i="11"/>
  <c r="AE204" i="11"/>
  <c r="Z205" i="11"/>
  <c r="AA205" i="11"/>
  <c r="AB205" i="11"/>
  <c r="AD205" i="11" s="1"/>
  <c r="AF205" i="11" s="1"/>
  <c r="AC205" i="11"/>
  <c r="AE205" i="11" s="1"/>
  <c r="B206" i="11"/>
  <c r="C206" i="11"/>
  <c r="C208" i="11" s="1"/>
  <c r="D206" i="11"/>
  <c r="E206" i="11"/>
  <c r="F206" i="11"/>
  <c r="F208" i="11" s="1"/>
  <c r="G206" i="11"/>
  <c r="H206" i="11"/>
  <c r="I206" i="11"/>
  <c r="J206" i="11"/>
  <c r="J208" i="11" s="1"/>
  <c r="K206" i="11"/>
  <c r="L206" i="11"/>
  <c r="M206" i="11"/>
  <c r="N206" i="11"/>
  <c r="N208" i="11" s="1"/>
  <c r="O206" i="11"/>
  <c r="P206" i="11"/>
  <c r="Q206" i="11"/>
  <c r="R206" i="11"/>
  <c r="R208" i="11" s="1"/>
  <c r="S206" i="11"/>
  <c r="S208" i="11" s="1"/>
  <c r="T206" i="11"/>
  <c r="U206" i="11"/>
  <c r="V206" i="11"/>
  <c r="W206" i="11"/>
  <c r="X206" i="11"/>
  <c r="Y206" i="11"/>
  <c r="B207" i="11"/>
  <c r="C207" i="11"/>
  <c r="D207" i="11"/>
  <c r="E207" i="11"/>
  <c r="F207" i="11"/>
  <c r="G207" i="11"/>
  <c r="H207" i="11"/>
  <c r="H208" i="11" s="1"/>
  <c r="I207" i="11"/>
  <c r="I208" i="11" s="1"/>
  <c r="J207" i="11"/>
  <c r="K207" i="11"/>
  <c r="L207" i="11"/>
  <c r="L208" i="11" s="1"/>
  <c r="M207" i="11"/>
  <c r="N207" i="11"/>
  <c r="O207" i="11"/>
  <c r="P207" i="11"/>
  <c r="Q207" i="11"/>
  <c r="R207" i="11"/>
  <c r="S207" i="11"/>
  <c r="T207" i="11"/>
  <c r="T208" i="11" s="1"/>
  <c r="U207" i="11"/>
  <c r="U208" i="11" s="1"/>
  <c r="V207" i="11"/>
  <c r="W207" i="11"/>
  <c r="X207" i="11"/>
  <c r="X208" i="11" s="1"/>
  <c r="Y207" i="11"/>
  <c r="D208" i="11"/>
  <c r="E208" i="11"/>
  <c r="G208" i="11"/>
  <c r="K208" i="11"/>
  <c r="O208" i="11"/>
  <c r="P208" i="11"/>
  <c r="W208" i="11"/>
  <c r="Z210" i="11"/>
  <c r="AA210" i="11"/>
  <c r="AB210" i="11"/>
  <c r="AD210" i="11" s="1"/>
  <c r="AF210" i="11" s="1"/>
  <c r="AC210" i="11"/>
  <c r="AE210" i="11"/>
  <c r="Z211" i="11"/>
  <c r="AA211" i="11"/>
  <c r="AB211" i="11"/>
  <c r="AD211" i="11" s="1"/>
  <c r="AC211" i="11"/>
  <c r="AE211" i="11"/>
  <c r="Z212" i="11"/>
  <c r="AA212" i="11"/>
  <c r="AB212" i="11"/>
  <c r="AC212" i="11"/>
  <c r="AE212" i="11" s="1"/>
  <c r="AD212" i="11"/>
  <c r="Z213" i="11"/>
  <c r="AA213" i="11"/>
  <c r="AB213" i="11"/>
  <c r="AC213" i="11"/>
  <c r="AD213" i="11"/>
  <c r="AE213" i="11"/>
  <c r="AF213" i="11" s="1"/>
  <c r="Z214" i="11"/>
  <c r="AA214" i="11"/>
  <c r="AB214" i="11"/>
  <c r="AD214" i="11" s="1"/>
  <c r="AC214" i="11"/>
  <c r="AE214" i="11" s="1"/>
  <c r="Z215" i="11"/>
  <c r="AA215" i="11"/>
  <c r="AB215" i="11"/>
  <c r="AC215" i="11"/>
  <c r="AD215" i="11"/>
  <c r="AE215" i="11"/>
  <c r="AF215" i="11" s="1"/>
  <c r="Z216" i="11"/>
  <c r="AA216" i="11"/>
  <c r="AB216" i="11"/>
  <c r="AD216" i="11" s="1"/>
  <c r="AF216" i="11" s="1"/>
  <c r="AC216" i="11"/>
  <c r="AE216" i="11" s="1"/>
  <c r="Z217" i="11"/>
  <c r="AA217" i="11"/>
  <c r="AB217" i="11"/>
  <c r="AC217" i="11"/>
  <c r="AE217" i="11" s="1"/>
  <c r="AD217" i="11"/>
  <c r="Z218" i="11"/>
  <c r="AA218" i="11"/>
  <c r="AB218" i="11"/>
  <c r="AC218" i="11"/>
  <c r="AD218" i="11"/>
  <c r="AF218" i="11" s="1"/>
  <c r="AE218" i="11"/>
  <c r="Z219" i="11"/>
  <c r="AA219" i="11"/>
  <c r="AE219" i="11" s="1"/>
  <c r="AF219" i="11" s="1"/>
  <c r="AB219" i="11"/>
  <c r="AD219" i="11" s="1"/>
  <c r="AC219" i="11"/>
  <c r="Z220" i="11"/>
  <c r="AA220" i="11"/>
  <c r="AB220" i="11"/>
  <c r="AC220" i="11"/>
  <c r="AE220" i="11" s="1"/>
  <c r="AD220" i="11"/>
  <c r="B221" i="11"/>
  <c r="C221" i="11"/>
  <c r="C223" i="11" s="1"/>
  <c r="D221" i="11"/>
  <c r="D223" i="11" s="1"/>
  <c r="E221" i="11"/>
  <c r="F221" i="11"/>
  <c r="G221" i="11"/>
  <c r="G223" i="11" s="1"/>
  <c r="H221" i="11"/>
  <c r="H223" i="11" s="1"/>
  <c r="I221" i="11"/>
  <c r="J221" i="11"/>
  <c r="K221" i="11"/>
  <c r="K223" i="11" s="1"/>
  <c r="L221" i="11"/>
  <c r="L223" i="11" s="1"/>
  <c r="M221" i="11"/>
  <c r="N221" i="11"/>
  <c r="O221" i="11"/>
  <c r="O223" i="11" s="1"/>
  <c r="P221" i="11"/>
  <c r="P223" i="11" s="1"/>
  <c r="Q221" i="11"/>
  <c r="R221" i="11"/>
  <c r="S221" i="11"/>
  <c r="S223" i="11" s="1"/>
  <c r="T221" i="11"/>
  <c r="T223" i="11" s="1"/>
  <c r="U221" i="11"/>
  <c r="V221" i="11"/>
  <c r="W221" i="11"/>
  <c r="W223" i="11" s="1"/>
  <c r="X221" i="11"/>
  <c r="X223" i="11" s="1"/>
  <c r="Y221" i="11"/>
  <c r="AB221" i="11"/>
  <c r="B222" i="11"/>
  <c r="C222" i="11"/>
  <c r="D222" i="11"/>
  <c r="E222" i="11"/>
  <c r="E223" i="11" s="1"/>
  <c r="F222" i="11"/>
  <c r="G222" i="11"/>
  <c r="H222" i="11"/>
  <c r="I222" i="11"/>
  <c r="J222" i="11"/>
  <c r="K222" i="11"/>
  <c r="L222" i="11"/>
  <c r="M222" i="11"/>
  <c r="M223" i="11" s="1"/>
  <c r="N222" i="11"/>
  <c r="O222" i="11"/>
  <c r="P222" i="11"/>
  <c r="Q222" i="11"/>
  <c r="Q223" i="11" s="1"/>
  <c r="R222" i="11"/>
  <c r="S222" i="11"/>
  <c r="T222" i="11"/>
  <c r="U222" i="11"/>
  <c r="U223" i="11" s="1"/>
  <c r="V222" i="11"/>
  <c r="W222" i="11"/>
  <c r="X222" i="11"/>
  <c r="Y222" i="11"/>
  <c r="B223" i="11"/>
  <c r="F223" i="11"/>
  <c r="I223" i="11"/>
  <c r="J223" i="11"/>
  <c r="N223" i="11"/>
  <c r="R223" i="11"/>
  <c r="V223" i="11"/>
  <c r="Y223" i="11"/>
  <c r="Z225" i="11"/>
  <c r="AA225" i="11"/>
  <c r="AB225" i="11"/>
  <c r="AC225" i="11"/>
  <c r="AD225" i="11"/>
  <c r="AE225" i="11"/>
  <c r="Z226" i="11"/>
  <c r="AA226" i="11"/>
  <c r="AB226" i="11"/>
  <c r="AD226" i="11" s="1"/>
  <c r="AC226" i="11"/>
  <c r="AE226" i="11"/>
  <c r="Z227" i="11"/>
  <c r="AA227" i="11"/>
  <c r="AB227" i="11"/>
  <c r="AC227" i="11"/>
  <c r="AE227" i="11" s="1"/>
  <c r="AD227" i="11"/>
  <c r="AF227" i="11"/>
  <c r="Z228" i="11"/>
  <c r="AA228" i="11"/>
  <c r="AB228" i="11"/>
  <c r="AC228" i="11"/>
  <c r="AE228" i="11" s="1"/>
  <c r="AF228" i="11" s="1"/>
  <c r="AD228" i="11"/>
  <c r="Z229" i="11"/>
  <c r="AA229" i="11"/>
  <c r="AE229" i="11" s="1"/>
  <c r="AB229" i="11"/>
  <c r="AD229" i="11" s="1"/>
  <c r="AC229" i="11"/>
  <c r="AF229" i="11"/>
  <c r="Z230" i="11"/>
  <c r="AA230" i="11"/>
  <c r="AB230" i="11"/>
  <c r="AD230" i="11" s="1"/>
  <c r="AC230" i="11"/>
  <c r="AE230" i="11" s="1"/>
  <c r="AF230" i="11" s="1"/>
  <c r="Z231" i="11"/>
  <c r="AA231" i="11"/>
  <c r="AB231" i="11"/>
  <c r="AD231" i="11" s="1"/>
  <c r="AF231" i="11" s="1"/>
  <c r="AC231" i="11"/>
  <c r="AE231" i="11"/>
  <c r="Z232" i="11"/>
  <c r="AA232" i="11"/>
  <c r="AB232" i="11"/>
  <c r="AD232" i="11" s="1"/>
  <c r="AC232" i="11"/>
  <c r="AE232" i="11" s="1"/>
  <c r="AF232" i="11" s="1"/>
  <c r="Z233" i="11"/>
  <c r="AA233" i="11"/>
  <c r="AB233" i="11"/>
  <c r="AC233" i="11"/>
  <c r="AD233" i="11"/>
  <c r="AE233" i="11"/>
  <c r="B234" i="11"/>
  <c r="C234" i="11"/>
  <c r="D234" i="11"/>
  <c r="E234" i="11"/>
  <c r="F234" i="11"/>
  <c r="G234" i="11"/>
  <c r="G236" i="11" s="1"/>
  <c r="H234" i="11"/>
  <c r="I234" i="11"/>
  <c r="J234" i="11"/>
  <c r="K234" i="11"/>
  <c r="L234" i="11"/>
  <c r="M234" i="11"/>
  <c r="N234" i="11"/>
  <c r="O234" i="11"/>
  <c r="O236" i="11" s="1"/>
  <c r="P234" i="11"/>
  <c r="Q234" i="11"/>
  <c r="R234" i="11"/>
  <c r="S234" i="11"/>
  <c r="S236" i="11" s="1"/>
  <c r="T234" i="11"/>
  <c r="U234" i="11"/>
  <c r="V234" i="11"/>
  <c r="W234" i="11"/>
  <c r="W236" i="11" s="1"/>
  <c r="X234" i="11"/>
  <c r="Y234" i="11"/>
  <c r="Z234" i="11"/>
  <c r="B235" i="11"/>
  <c r="C235" i="11"/>
  <c r="D235" i="11"/>
  <c r="D236" i="11" s="1"/>
  <c r="E235" i="11"/>
  <c r="F235" i="11"/>
  <c r="G235" i="11"/>
  <c r="H235" i="11"/>
  <c r="H236" i="11" s="1"/>
  <c r="I235" i="11"/>
  <c r="I236" i="11" s="1"/>
  <c r="J235" i="11"/>
  <c r="K235" i="11"/>
  <c r="L235" i="11"/>
  <c r="L236" i="11" s="1"/>
  <c r="M235" i="11"/>
  <c r="N235" i="11"/>
  <c r="O235" i="11"/>
  <c r="P235" i="11"/>
  <c r="P236" i="11" s="1"/>
  <c r="Q235" i="11"/>
  <c r="R235" i="11"/>
  <c r="S235" i="11"/>
  <c r="T235" i="11"/>
  <c r="T236" i="11" s="1"/>
  <c r="U235" i="11"/>
  <c r="V235" i="11"/>
  <c r="W235" i="11"/>
  <c r="X235" i="11"/>
  <c r="X236" i="11" s="1"/>
  <c r="Y235" i="11"/>
  <c r="C236" i="11"/>
  <c r="E236" i="11"/>
  <c r="K236" i="11"/>
  <c r="M236" i="11"/>
  <c r="Q236" i="11"/>
  <c r="U236" i="11"/>
  <c r="Y236" i="11"/>
  <c r="Z238" i="11"/>
  <c r="AA238" i="11"/>
  <c r="AB238" i="11"/>
  <c r="AD238" i="11" s="1"/>
  <c r="AF238" i="11" s="1"/>
  <c r="AC238" i="11"/>
  <c r="AE238" i="11" s="1"/>
  <c r="Z239" i="11"/>
  <c r="AA239" i="11"/>
  <c r="AB239" i="11"/>
  <c r="AC239" i="11"/>
  <c r="AE239" i="11" s="1"/>
  <c r="AD239" i="11"/>
  <c r="Z240" i="11"/>
  <c r="AA240" i="11"/>
  <c r="AE240" i="11" s="1"/>
  <c r="AB240" i="11"/>
  <c r="AD240" i="11" s="1"/>
  <c r="AF240" i="11" s="1"/>
  <c r="AC240" i="11"/>
  <c r="Z241" i="11"/>
  <c r="AA241" i="11"/>
  <c r="AB241" i="11"/>
  <c r="AC241" i="11"/>
  <c r="AE241" i="11" s="1"/>
  <c r="AD241" i="11"/>
  <c r="Z242" i="11"/>
  <c r="AA242" i="11"/>
  <c r="AB242" i="11"/>
  <c r="AD242" i="11" s="1"/>
  <c r="AF242" i="11" s="1"/>
  <c r="AC242" i="11"/>
  <c r="AE242" i="11"/>
  <c r="Z243" i="11"/>
  <c r="AA243" i="11"/>
  <c r="AB243" i="11"/>
  <c r="AD243" i="11" s="1"/>
  <c r="AC243" i="11"/>
  <c r="AE243" i="11"/>
  <c r="AF243" i="11" s="1"/>
  <c r="Z244" i="11"/>
  <c r="AA244" i="11"/>
  <c r="AB244" i="11"/>
  <c r="AC244" i="11"/>
  <c r="AE244" i="11" s="1"/>
  <c r="AD244" i="11"/>
  <c r="Z245" i="11"/>
  <c r="AA245" i="11"/>
  <c r="AB245" i="11"/>
  <c r="AC245" i="11"/>
  <c r="AD245" i="11"/>
  <c r="AE245" i="11"/>
  <c r="AF245" i="11" s="1"/>
  <c r="Z246" i="11"/>
  <c r="AA246" i="11"/>
  <c r="AB246" i="11"/>
  <c r="AD246" i="11" s="1"/>
  <c r="AC246" i="11"/>
  <c r="AE246" i="11" s="1"/>
  <c r="Z247" i="11"/>
  <c r="AA247" i="11"/>
  <c r="AB247" i="11"/>
  <c r="AC247" i="11"/>
  <c r="AD247" i="11"/>
  <c r="AE247" i="11"/>
  <c r="AF247" i="11" s="1"/>
  <c r="Z248" i="11"/>
  <c r="AA248" i="11"/>
  <c r="AB248" i="11"/>
  <c r="AD248" i="11" s="1"/>
  <c r="AC248" i="11"/>
  <c r="AE248" i="11" s="1"/>
  <c r="B249" i="11"/>
  <c r="C249" i="11"/>
  <c r="D249" i="11"/>
  <c r="E249" i="11"/>
  <c r="F249" i="11"/>
  <c r="G249" i="11"/>
  <c r="H249" i="11"/>
  <c r="I249" i="11"/>
  <c r="J249" i="11"/>
  <c r="K249" i="11"/>
  <c r="L249" i="11"/>
  <c r="M249" i="11"/>
  <c r="N249" i="11"/>
  <c r="O249" i="11"/>
  <c r="P249" i="11"/>
  <c r="Q249" i="11"/>
  <c r="R249" i="11"/>
  <c r="S249" i="11"/>
  <c r="T249" i="11"/>
  <c r="U249" i="11"/>
  <c r="V249" i="11"/>
  <c r="W249" i="11"/>
  <c r="X249" i="11"/>
  <c r="Y249" i="11"/>
  <c r="B250" i="11"/>
  <c r="C250" i="11"/>
  <c r="C251" i="11" s="1"/>
  <c r="D250" i="11"/>
  <c r="E250" i="11"/>
  <c r="F250" i="11"/>
  <c r="G250" i="11"/>
  <c r="H250" i="11"/>
  <c r="I250" i="11"/>
  <c r="J250" i="11"/>
  <c r="K250" i="11"/>
  <c r="L250" i="11"/>
  <c r="M250" i="11"/>
  <c r="N250" i="11"/>
  <c r="O250" i="11"/>
  <c r="O251" i="11" s="1"/>
  <c r="P250" i="11"/>
  <c r="Q250" i="11"/>
  <c r="R250" i="11"/>
  <c r="S250" i="11"/>
  <c r="T250" i="11"/>
  <c r="U250" i="11"/>
  <c r="V250" i="11"/>
  <c r="W250" i="11"/>
  <c r="X250" i="11"/>
  <c r="Y250" i="11"/>
  <c r="Y251" i="11" s="1"/>
  <c r="G251" i="11"/>
  <c r="I251" i="11"/>
  <c r="K251" i="11"/>
  <c r="Q251" i="11"/>
  <c r="S251" i="11"/>
  <c r="W251" i="11"/>
  <c r="Z253" i="11"/>
  <c r="AA253" i="11"/>
  <c r="AB253" i="11"/>
  <c r="AC253" i="11"/>
  <c r="AE253" i="11"/>
  <c r="Z254" i="11"/>
  <c r="AA254" i="11"/>
  <c r="AB254" i="11"/>
  <c r="AD254" i="11" s="1"/>
  <c r="AC254" i="11"/>
  <c r="AE254" i="11" s="1"/>
  <c r="Z255" i="11"/>
  <c r="AA255" i="11"/>
  <c r="AB255" i="11"/>
  <c r="AC255" i="11"/>
  <c r="AD255" i="11"/>
  <c r="AF255" i="11" s="1"/>
  <c r="AE255" i="11"/>
  <c r="Z256" i="11"/>
  <c r="AA256" i="11"/>
  <c r="AE256" i="11" s="1"/>
  <c r="AB256" i="11"/>
  <c r="AD256" i="11" s="1"/>
  <c r="AC256" i="11"/>
  <c r="Z257" i="11"/>
  <c r="AA257" i="11"/>
  <c r="AB257" i="11"/>
  <c r="AC257" i="11"/>
  <c r="AD257" i="11"/>
  <c r="AE257" i="11"/>
  <c r="Z258" i="11"/>
  <c r="AA258" i="11"/>
  <c r="AB258" i="11"/>
  <c r="AD258" i="11" s="1"/>
  <c r="AC258" i="11"/>
  <c r="AE258" i="11"/>
  <c r="Z259" i="11"/>
  <c r="AA259" i="11"/>
  <c r="AB259" i="11"/>
  <c r="AC259" i="11"/>
  <c r="AE259" i="11" s="1"/>
  <c r="AD259" i="11"/>
  <c r="AF259" i="11" s="1"/>
  <c r="Z260" i="11"/>
  <c r="AA260" i="11"/>
  <c r="AB260" i="11"/>
  <c r="AC260" i="11"/>
  <c r="AE260" i="11" s="1"/>
  <c r="AF260" i="11" s="1"/>
  <c r="AD260" i="11"/>
  <c r="Z261" i="11"/>
  <c r="AA261" i="11"/>
  <c r="AB261" i="11"/>
  <c r="AD261" i="11" s="1"/>
  <c r="AC261" i="11"/>
  <c r="AE261" i="11"/>
  <c r="AF261" i="11" s="1"/>
  <c r="Z262" i="11"/>
  <c r="AA262" i="11"/>
  <c r="AB262" i="11"/>
  <c r="AD262" i="11" s="1"/>
  <c r="AC262" i="11"/>
  <c r="AE262" i="11" s="1"/>
  <c r="Z263" i="11"/>
  <c r="AA263" i="11"/>
  <c r="AE263" i="11" s="1"/>
  <c r="AD265" i="11" s="1"/>
  <c r="AB263" i="11"/>
  <c r="AD263" i="11" s="1"/>
  <c r="AC263" i="11"/>
  <c r="B264" i="11"/>
  <c r="C264" i="11"/>
  <c r="D264" i="11"/>
  <c r="E264" i="11"/>
  <c r="F264" i="11"/>
  <c r="G264" i="11"/>
  <c r="H264" i="11"/>
  <c r="I264" i="11"/>
  <c r="I266" i="11" s="1"/>
  <c r="J264" i="11"/>
  <c r="K264" i="11"/>
  <c r="L264" i="11"/>
  <c r="M264" i="11"/>
  <c r="N264" i="11"/>
  <c r="O264" i="11"/>
  <c r="P264" i="11"/>
  <c r="Q264" i="11"/>
  <c r="Q266" i="11" s="1"/>
  <c r="R264" i="11"/>
  <c r="S264" i="11"/>
  <c r="T264" i="11"/>
  <c r="U264" i="11"/>
  <c r="U266" i="11" s="1"/>
  <c r="V264" i="11"/>
  <c r="W264" i="11"/>
  <c r="X264" i="11"/>
  <c r="Y264" i="11"/>
  <c r="Y266" i="11" s="1"/>
  <c r="B265" i="11"/>
  <c r="B266" i="11" s="1"/>
  <c r="C265" i="11"/>
  <c r="D265" i="11"/>
  <c r="D266" i="11" s="1"/>
  <c r="E265" i="11"/>
  <c r="F265" i="11"/>
  <c r="F266" i="11" s="1"/>
  <c r="G265" i="11"/>
  <c r="H265" i="11"/>
  <c r="H266" i="11" s="1"/>
  <c r="I265" i="11"/>
  <c r="J265" i="11"/>
  <c r="J266" i="11" s="1"/>
  <c r="K265" i="11"/>
  <c r="L265" i="11"/>
  <c r="L266" i="11" s="1"/>
  <c r="M265" i="11"/>
  <c r="N265" i="11"/>
  <c r="N266" i="11" s="1"/>
  <c r="O265" i="11"/>
  <c r="P265" i="11"/>
  <c r="P266" i="11" s="1"/>
  <c r="Q265" i="11"/>
  <c r="R265" i="11"/>
  <c r="R266" i="11" s="1"/>
  <c r="S265" i="11"/>
  <c r="T265" i="11"/>
  <c r="T266" i="11" s="1"/>
  <c r="U265" i="11"/>
  <c r="V265" i="11"/>
  <c r="V266" i="11" s="1"/>
  <c r="W265" i="11"/>
  <c r="X265" i="11"/>
  <c r="X266" i="11" s="1"/>
  <c r="Y265" i="11"/>
  <c r="E266" i="11"/>
  <c r="G266" i="11"/>
  <c r="M266" i="11"/>
  <c r="O266" i="11"/>
  <c r="W266" i="11"/>
  <c r="Z268" i="11"/>
  <c r="AA268" i="11"/>
  <c r="AB268" i="11"/>
  <c r="AC268" i="11"/>
  <c r="AE268" i="11"/>
  <c r="Z269" i="11"/>
  <c r="AA269" i="11"/>
  <c r="AB269" i="11"/>
  <c r="AD269" i="11" s="1"/>
  <c r="AC269" i="11"/>
  <c r="AE269" i="11" s="1"/>
  <c r="Z270" i="11"/>
  <c r="AA270" i="11"/>
  <c r="AB270" i="11"/>
  <c r="AC270" i="11"/>
  <c r="AE270" i="11" s="1"/>
  <c r="AD270" i="11"/>
  <c r="Z271" i="11"/>
  <c r="AA271" i="11"/>
  <c r="Z278" i="11" s="1"/>
  <c r="AB271" i="11"/>
  <c r="AC271" i="11"/>
  <c r="AD271" i="11"/>
  <c r="AE271" i="11"/>
  <c r="AF271" i="11" s="1"/>
  <c r="Z272" i="11"/>
  <c r="AA272" i="11"/>
  <c r="AB272" i="11"/>
  <c r="AD272" i="11" s="1"/>
  <c r="AC272" i="11"/>
  <c r="AE272" i="11" s="1"/>
  <c r="Z273" i="11"/>
  <c r="AA273" i="11"/>
  <c r="AB273" i="11"/>
  <c r="AC273" i="11"/>
  <c r="AD273" i="11"/>
  <c r="AE273" i="11"/>
  <c r="Z274" i="11"/>
  <c r="AA274" i="11"/>
  <c r="AB274" i="11"/>
  <c r="AD274" i="11" s="1"/>
  <c r="AF274" i="11" s="1"/>
  <c r="AC274" i="11"/>
  <c r="AE274" i="11" s="1"/>
  <c r="Z275" i="11"/>
  <c r="AA275" i="11"/>
  <c r="AB275" i="11"/>
  <c r="AC275" i="11"/>
  <c r="AE275" i="11" s="1"/>
  <c r="AD275" i="11"/>
  <c r="Z276" i="11"/>
  <c r="AA276" i="11"/>
  <c r="AB276" i="11"/>
  <c r="AC276" i="11"/>
  <c r="AD276" i="11"/>
  <c r="AF276" i="11" s="1"/>
  <c r="AE276" i="11"/>
  <c r="B277" i="11"/>
  <c r="C277" i="11"/>
  <c r="D277" i="11"/>
  <c r="E277" i="11"/>
  <c r="E279" i="11" s="1"/>
  <c r="F277" i="11"/>
  <c r="G277" i="11"/>
  <c r="H277" i="11"/>
  <c r="I277" i="11"/>
  <c r="J277" i="11"/>
  <c r="K277" i="11"/>
  <c r="L277" i="11"/>
  <c r="M277" i="11"/>
  <c r="M279" i="11" s="1"/>
  <c r="N277" i="11"/>
  <c r="O277" i="11"/>
  <c r="P277" i="11"/>
  <c r="Q277" i="11"/>
  <c r="R277" i="11"/>
  <c r="S277" i="11"/>
  <c r="T277" i="11"/>
  <c r="U277" i="11"/>
  <c r="U279" i="11" s="1"/>
  <c r="V277" i="11"/>
  <c r="W277" i="11"/>
  <c r="X277" i="11"/>
  <c r="Y277" i="11"/>
  <c r="B278" i="11"/>
  <c r="B279" i="11" s="1"/>
  <c r="C278" i="11"/>
  <c r="D278" i="11"/>
  <c r="D279" i="11" s="1"/>
  <c r="E278" i="11"/>
  <c r="F278" i="11"/>
  <c r="F279" i="11" s="1"/>
  <c r="G278" i="11"/>
  <c r="H278" i="11"/>
  <c r="H279" i="11" s="1"/>
  <c r="I278" i="11"/>
  <c r="J278" i="11"/>
  <c r="J279" i="11" s="1"/>
  <c r="K278" i="11"/>
  <c r="L278" i="11"/>
  <c r="L279" i="11" s="1"/>
  <c r="M278" i="11"/>
  <c r="N278" i="11"/>
  <c r="N279" i="11" s="1"/>
  <c r="O278" i="11"/>
  <c r="P278" i="11"/>
  <c r="P279" i="11" s="1"/>
  <c r="Q278" i="11"/>
  <c r="R278" i="11"/>
  <c r="R279" i="11" s="1"/>
  <c r="S278" i="11"/>
  <c r="T278" i="11"/>
  <c r="T279" i="11" s="1"/>
  <c r="U278" i="11"/>
  <c r="V278" i="11"/>
  <c r="V279" i="11" s="1"/>
  <c r="W278" i="11"/>
  <c r="X278" i="11"/>
  <c r="X279" i="11" s="1"/>
  <c r="Y278" i="11"/>
  <c r="I279" i="11"/>
  <c r="K279" i="11"/>
  <c r="Q279" i="11"/>
  <c r="S279" i="11"/>
  <c r="W279" i="11"/>
  <c r="Y279" i="11"/>
  <c r="Z281" i="11"/>
  <c r="AA281" i="11"/>
  <c r="AB281" i="11"/>
  <c r="AD281" i="11" s="1"/>
  <c r="AF281" i="11" s="1"/>
  <c r="AC281" i="11"/>
  <c r="AE281" i="11" s="1"/>
  <c r="Z282" i="11"/>
  <c r="AA282" i="11"/>
  <c r="AB282" i="11"/>
  <c r="AC282" i="11"/>
  <c r="AE282" i="11" s="1"/>
  <c r="AD282" i="11"/>
  <c r="Z283" i="11"/>
  <c r="AA283" i="11"/>
  <c r="AE283" i="11" s="1"/>
  <c r="AB283" i="11"/>
  <c r="AD283" i="11" s="1"/>
  <c r="AC283" i="11"/>
  <c r="AF283" i="11"/>
  <c r="Z284" i="11"/>
  <c r="AA284" i="11"/>
  <c r="AB284" i="11"/>
  <c r="AC284" i="11"/>
  <c r="AE284" i="11" s="1"/>
  <c r="AF284" i="11" s="1"/>
  <c r="AD284" i="11"/>
  <c r="Z285" i="11"/>
  <c r="AA285" i="11"/>
  <c r="AB285" i="11"/>
  <c r="AD285" i="11" s="1"/>
  <c r="AD290" i="11" s="1"/>
  <c r="AC285" i="11"/>
  <c r="AE285" i="11"/>
  <c r="Z286" i="11"/>
  <c r="AA286" i="11"/>
  <c r="AB286" i="11"/>
  <c r="AD286" i="11" s="1"/>
  <c r="AC286" i="11"/>
  <c r="AE286" i="11"/>
  <c r="AF286" i="11" s="1"/>
  <c r="Z287" i="11"/>
  <c r="AA287" i="11"/>
  <c r="AB287" i="11"/>
  <c r="AC287" i="11"/>
  <c r="AE287" i="11" s="1"/>
  <c r="AD287" i="11"/>
  <c r="Z288" i="11"/>
  <c r="AA288" i="11"/>
  <c r="AB288" i="11"/>
  <c r="AC288" i="11"/>
  <c r="AD288" i="11"/>
  <c r="AE288" i="11"/>
  <c r="AF288" i="11" s="1"/>
  <c r="Z289" i="11"/>
  <c r="AA289" i="11"/>
  <c r="AB289" i="11"/>
  <c r="AD289" i="11" s="1"/>
  <c r="AC289" i="11"/>
  <c r="AE289" i="11" s="1"/>
  <c r="B290" i="11"/>
  <c r="C290" i="11"/>
  <c r="C292" i="11" s="1"/>
  <c r="D290" i="11"/>
  <c r="E290" i="11"/>
  <c r="F290" i="11"/>
  <c r="G290" i="11"/>
  <c r="G292" i="11" s="1"/>
  <c r="H290" i="11"/>
  <c r="I290" i="11"/>
  <c r="J290" i="11"/>
  <c r="K290" i="11"/>
  <c r="K292" i="11" s="1"/>
  <c r="L290" i="11"/>
  <c r="M290" i="11"/>
  <c r="N290" i="11"/>
  <c r="O290" i="11"/>
  <c r="O292" i="11" s="1"/>
  <c r="P290" i="11"/>
  <c r="Q290" i="11"/>
  <c r="R290" i="11"/>
  <c r="S290" i="11"/>
  <c r="T290" i="11"/>
  <c r="U290" i="11"/>
  <c r="V290" i="11"/>
  <c r="W290" i="11"/>
  <c r="W292" i="11" s="1"/>
  <c r="X290" i="11"/>
  <c r="Y290" i="11"/>
  <c r="AB290" i="11"/>
  <c r="B291" i="11"/>
  <c r="C291" i="11"/>
  <c r="D291" i="11"/>
  <c r="D292" i="11" s="1"/>
  <c r="E291" i="11"/>
  <c r="E292" i="11" s="1"/>
  <c r="F291" i="11"/>
  <c r="G291" i="11"/>
  <c r="H291" i="11"/>
  <c r="H292" i="11" s="1"/>
  <c r="I291" i="11"/>
  <c r="J291" i="11"/>
  <c r="K291" i="11"/>
  <c r="L291" i="11"/>
  <c r="L292" i="11" s="1"/>
  <c r="M291" i="11"/>
  <c r="M292" i="11" s="1"/>
  <c r="N291" i="11"/>
  <c r="O291" i="11"/>
  <c r="P291" i="11"/>
  <c r="P292" i="11" s="1"/>
  <c r="Q291" i="11"/>
  <c r="R291" i="11"/>
  <c r="S291" i="11"/>
  <c r="T291" i="11"/>
  <c r="T292" i="11" s="1"/>
  <c r="U291" i="11"/>
  <c r="U292" i="11" s="1"/>
  <c r="V291" i="11"/>
  <c r="W291" i="11"/>
  <c r="X291" i="11"/>
  <c r="X292" i="11" s="1"/>
  <c r="Y291" i="11"/>
  <c r="Z291" i="11"/>
  <c r="S292" i="11"/>
  <c r="Z294" i="11"/>
  <c r="AA294" i="11"/>
  <c r="AE294" i="11" s="1"/>
  <c r="AB294" i="11"/>
  <c r="AC294" i="11"/>
  <c r="Z295" i="11"/>
  <c r="AA295" i="11"/>
  <c r="AB295" i="11"/>
  <c r="AD295" i="11" s="1"/>
  <c r="AC295" i="11"/>
  <c r="AE295" i="11" s="1"/>
  <c r="AF295" i="11" s="1"/>
  <c r="Z296" i="11"/>
  <c r="AA296" i="11"/>
  <c r="AB296" i="11"/>
  <c r="AC296" i="11"/>
  <c r="AD296" i="11"/>
  <c r="AE296" i="11"/>
  <c r="Z297" i="11"/>
  <c r="AA297" i="11"/>
  <c r="AB297" i="11"/>
  <c r="AC297" i="11"/>
  <c r="AD297" i="11"/>
  <c r="AE297" i="11"/>
  <c r="Z298" i="11"/>
  <c r="AA298" i="11"/>
  <c r="AB298" i="11"/>
  <c r="AD298" i="11" s="1"/>
  <c r="AC298" i="11"/>
  <c r="AE298" i="11" s="1"/>
  <c r="AF298" i="11"/>
  <c r="Z299" i="11"/>
  <c r="AA299" i="11"/>
  <c r="AB299" i="11"/>
  <c r="AC299" i="11"/>
  <c r="AD299" i="11"/>
  <c r="Z300" i="11"/>
  <c r="AA300" i="11"/>
  <c r="AE300" i="11" s="1"/>
  <c r="AB300" i="11"/>
  <c r="AD300" i="11" s="1"/>
  <c r="AF300" i="11" s="1"/>
  <c r="AC300" i="11"/>
  <c r="Z301" i="11"/>
  <c r="AA301" i="11"/>
  <c r="AB301" i="11"/>
  <c r="AC301" i="11"/>
  <c r="AE301" i="11" s="1"/>
  <c r="AD301" i="11"/>
  <c r="Z302" i="11"/>
  <c r="AA302" i="11"/>
  <c r="AB302" i="11"/>
  <c r="AD302" i="11" s="1"/>
  <c r="AC302" i="11"/>
  <c r="AE302" i="11"/>
  <c r="AF302" i="11"/>
  <c r="B303" i="11"/>
  <c r="C303" i="11"/>
  <c r="C305" i="11" s="1"/>
  <c r="D303" i="11"/>
  <c r="E303" i="11"/>
  <c r="E305" i="11" s="1"/>
  <c r="F303" i="11"/>
  <c r="G303" i="11"/>
  <c r="H303" i="11"/>
  <c r="I303" i="11"/>
  <c r="J303" i="11"/>
  <c r="K303" i="11"/>
  <c r="L303" i="11"/>
  <c r="M303" i="11"/>
  <c r="M305" i="11" s="1"/>
  <c r="N303" i="11"/>
  <c r="O303" i="11"/>
  <c r="O305" i="11" s="1"/>
  <c r="P303" i="11"/>
  <c r="Q303" i="11"/>
  <c r="Q305" i="11" s="1"/>
  <c r="R303" i="11"/>
  <c r="S303" i="11"/>
  <c r="T303" i="11"/>
  <c r="U303" i="11"/>
  <c r="U305" i="11" s="1"/>
  <c r="V303" i="11"/>
  <c r="W303" i="11"/>
  <c r="X303" i="11"/>
  <c r="Y303" i="11"/>
  <c r="Y305" i="11" s="1"/>
  <c r="B304" i="11"/>
  <c r="B305" i="11" s="1"/>
  <c r="C304" i="11"/>
  <c r="D304" i="11"/>
  <c r="D305" i="11" s="1"/>
  <c r="E304" i="11"/>
  <c r="F304" i="11"/>
  <c r="F305" i="11" s="1"/>
  <c r="G304" i="11"/>
  <c r="H304" i="11"/>
  <c r="H305" i="11" s="1"/>
  <c r="I304" i="11"/>
  <c r="J304" i="11"/>
  <c r="J305" i="11" s="1"/>
  <c r="K304" i="11"/>
  <c r="L304" i="11"/>
  <c r="L305" i="11" s="1"/>
  <c r="M304" i="11"/>
  <c r="N304" i="11"/>
  <c r="N305" i="11" s="1"/>
  <c r="O304" i="11"/>
  <c r="P304" i="11"/>
  <c r="P305" i="11" s="1"/>
  <c r="Q304" i="11"/>
  <c r="R304" i="11"/>
  <c r="R305" i="11" s="1"/>
  <c r="S304" i="11"/>
  <c r="T304" i="11"/>
  <c r="T305" i="11" s="1"/>
  <c r="U304" i="11"/>
  <c r="V304" i="11"/>
  <c r="V305" i="11" s="1"/>
  <c r="W304" i="11"/>
  <c r="X304" i="11"/>
  <c r="X305" i="11" s="1"/>
  <c r="Y304" i="11"/>
  <c r="G305" i="11"/>
  <c r="I305" i="11"/>
  <c r="K305" i="11"/>
  <c r="S305" i="11"/>
  <c r="W305" i="11"/>
  <c r="Z307" i="11"/>
  <c r="AA307" i="11"/>
  <c r="AB307" i="11"/>
  <c r="AC307" i="11"/>
  <c r="AE307" i="11" s="1"/>
  <c r="AD307" i="11"/>
  <c r="AF307" i="11" s="1"/>
  <c r="Z308" i="11"/>
  <c r="AA308" i="11"/>
  <c r="AB308" i="11"/>
  <c r="AC308" i="11"/>
  <c r="AE308" i="11" s="1"/>
  <c r="AF308" i="11" s="1"/>
  <c r="AD308" i="11"/>
  <c r="Z309" i="11"/>
  <c r="AA309" i="11"/>
  <c r="AB309" i="11"/>
  <c r="AC309" i="11"/>
  <c r="AD309" i="11"/>
  <c r="AE309" i="11"/>
  <c r="AD317" i="11" s="1"/>
  <c r="Z310" i="11"/>
  <c r="AA310" i="11"/>
  <c r="AE310" i="11" s="1"/>
  <c r="AB310" i="11"/>
  <c r="AC310" i="11"/>
  <c r="Z311" i="11"/>
  <c r="AA311" i="11"/>
  <c r="AB311" i="11"/>
  <c r="AC311" i="11"/>
  <c r="AE311" i="11" s="1"/>
  <c r="AD311" i="11"/>
  <c r="AF311" i="11" s="1"/>
  <c r="Z312" i="11"/>
  <c r="AA312" i="11"/>
  <c r="AB312" i="11"/>
  <c r="AC312" i="11"/>
  <c r="AD312" i="11"/>
  <c r="AE312" i="11"/>
  <c r="Z313" i="11"/>
  <c r="AA313" i="11"/>
  <c r="AB313" i="11"/>
  <c r="AD313" i="11" s="1"/>
  <c r="AF313" i="11" s="1"/>
  <c r="AC313" i="11"/>
  <c r="AE313" i="11" s="1"/>
  <c r="Z314" i="11"/>
  <c r="AA314" i="11"/>
  <c r="AB314" i="11"/>
  <c r="AC314" i="11"/>
  <c r="AE314" i="11" s="1"/>
  <c r="AD314" i="11"/>
  <c r="Z315" i="11"/>
  <c r="AA315" i="11"/>
  <c r="AB315" i="11"/>
  <c r="AD315" i="11" s="1"/>
  <c r="AC315" i="11"/>
  <c r="AE315" i="11"/>
  <c r="AF315" i="11" s="1"/>
  <c r="B316" i="11"/>
  <c r="C316" i="11"/>
  <c r="D316" i="11"/>
  <c r="E316" i="11"/>
  <c r="E318" i="11" s="1"/>
  <c r="F316" i="11"/>
  <c r="G316" i="11"/>
  <c r="H316" i="11"/>
  <c r="I316" i="11"/>
  <c r="J316" i="11"/>
  <c r="K316" i="11"/>
  <c r="L316" i="11"/>
  <c r="M316" i="11"/>
  <c r="M318" i="11" s="1"/>
  <c r="N316" i="11"/>
  <c r="O316" i="11"/>
  <c r="P316" i="11"/>
  <c r="Q316" i="11"/>
  <c r="Q318" i="11" s="1"/>
  <c r="R316" i="11"/>
  <c r="S316" i="11"/>
  <c r="T316" i="11"/>
  <c r="U316" i="11"/>
  <c r="U318" i="11" s="1"/>
  <c r="V316" i="11"/>
  <c r="W316" i="11"/>
  <c r="X316" i="11"/>
  <c r="Y316" i="11"/>
  <c r="B317" i="11"/>
  <c r="C317" i="11"/>
  <c r="D317" i="11"/>
  <c r="D318" i="11" s="1"/>
  <c r="E317" i="11"/>
  <c r="F317" i="11"/>
  <c r="G317" i="11"/>
  <c r="G318" i="11" s="1"/>
  <c r="H317" i="11"/>
  <c r="H318" i="11" s="1"/>
  <c r="I317" i="11"/>
  <c r="J317" i="11"/>
  <c r="K317" i="11"/>
  <c r="L317" i="11"/>
  <c r="L318" i="11" s="1"/>
  <c r="M317" i="11"/>
  <c r="N317" i="11"/>
  <c r="O317" i="11"/>
  <c r="O318" i="11" s="1"/>
  <c r="P317" i="11"/>
  <c r="P318" i="11" s="1"/>
  <c r="Q317" i="11"/>
  <c r="R317" i="11"/>
  <c r="S317" i="11"/>
  <c r="T317" i="11"/>
  <c r="T318" i="11" s="1"/>
  <c r="U317" i="11"/>
  <c r="V317" i="11"/>
  <c r="W317" i="11"/>
  <c r="W318" i="11" s="1"/>
  <c r="X317" i="11"/>
  <c r="X318" i="11" s="1"/>
  <c r="Y317" i="11"/>
  <c r="C318" i="11"/>
  <c r="I318" i="11"/>
  <c r="K318" i="11"/>
  <c r="S318" i="11"/>
  <c r="Y318" i="11"/>
  <c r="Z320" i="11"/>
  <c r="AA320" i="11"/>
  <c r="AB320" i="11"/>
  <c r="AC320" i="11"/>
  <c r="AE320" i="11" s="1"/>
  <c r="AD320" i="11"/>
  <c r="Z321" i="11"/>
  <c r="AA321" i="11"/>
  <c r="AB321" i="11"/>
  <c r="AC321" i="11"/>
  <c r="AD321" i="11"/>
  <c r="AE321" i="11"/>
  <c r="AF321" i="11" s="1"/>
  <c r="Z322" i="11"/>
  <c r="AA322" i="11"/>
  <c r="AB322" i="11"/>
  <c r="AD322" i="11" s="1"/>
  <c r="AC322" i="11"/>
  <c r="AE322" i="11" s="1"/>
  <c r="AF322" i="11"/>
  <c r="Z323" i="11"/>
  <c r="AA323" i="11"/>
  <c r="AB323" i="11"/>
  <c r="AC323" i="11"/>
  <c r="AE323" i="11" s="1"/>
  <c r="AF323" i="11" s="1"/>
  <c r="AD323" i="11"/>
  <c r="Z324" i="11"/>
  <c r="AA324" i="11"/>
  <c r="AE324" i="11" s="1"/>
  <c r="AB324" i="11"/>
  <c r="AD324" i="11" s="1"/>
  <c r="AF324" i="11" s="1"/>
  <c r="AC324" i="11"/>
  <c r="Z325" i="11"/>
  <c r="AA325" i="11"/>
  <c r="AB325" i="11"/>
  <c r="AD325" i="11" s="1"/>
  <c r="AC325" i="11"/>
  <c r="AE325" i="11" s="1"/>
  <c r="AF325" i="11" s="1"/>
  <c r="Z326" i="11"/>
  <c r="AA326" i="11"/>
  <c r="AB326" i="11"/>
  <c r="AC326" i="11"/>
  <c r="AD326" i="11"/>
  <c r="AF326" i="11" s="1"/>
  <c r="AE326" i="11"/>
  <c r="Z327" i="11"/>
  <c r="AA327" i="11"/>
  <c r="AE327" i="11" s="1"/>
  <c r="AF327" i="11" s="1"/>
  <c r="AB327" i="11"/>
  <c r="AD327" i="11" s="1"/>
  <c r="AC327" i="11"/>
  <c r="Z328" i="11"/>
  <c r="AA328" i="11"/>
  <c r="AB328" i="11"/>
  <c r="AC328" i="11"/>
  <c r="AE328" i="11" s="1"/>
  <c r="AD328" i="11"/>
  <c r="AF328" i="11" s="1"/>
  <c r="B329" i="11"/>
  <c r="C329" i="11"/>
  <c r="C331" i="11" s="1"/>
  <c r="D329" i="11"/>
  <c r="E329" i="11"/>
  <c r="F329" i="11"/>
  <c r="G329" i="11"/>
  <c r="G331" i="11" s="1"/>
  <c r="H329" i="11"/>
  <c r="I329" i="11"/>
  <c r="J329" i="11"/>
  <c r="K329" i="11"/>
  <c r="K331" i="11" s="1"/>
  <c r="L329" i="11"/>
  <c r="M329" i="11"/>
  <c r="N329" i="11"/>
  <c r="O329" i="11"/>
  <c r="P329" i="11"/>
  <c r="Q329" i="11"/>
  <c r="R329" i="11"/>
  <c r="S329" i="11"/>
  <c r="S331" i="11" s="1"/>
  <c r="T329" i="11"/>
  <c r="U329" i="11"/>
  <c r="V329" i="11"/>
  <c r="W329" i="11"/>
  <c r="W331" i="11" s="1"/>
  <c r="X329" i="11"/>
  <c r="Y329" i="11"/>
  <c r="AB329" i="11"/>
  <c r="B330" i="11"/>
  <c r="C330" i="11"/>
  <c r="D330" i="11"/>
  <c r="E330" i="11"/>
  <c r="E331" i="11" s="1"/>
  <c r="F330" i="11"/>
  <c r="G330" i="11"/>
  <c r="H330" i="11"/>
  <c r="I330" i="11"/>
  <c r="I331" i="11" s="1"/>
  <c r="J330" i="11"/>
  <c r="K330" i="11"/>
  <c r="L330" i="11"/>
  <c r="M330" i="11"/>
  <c r="N330" i="11"/>
  <c r="O330" i="11"/>
  <c r="P330" i="11"/>
  <c r="Q330" i="11"/>
  <c r="Q331" i="11" s="1"/>
  <c r="R330" i="11"/>
  <c r="S330" i="11"/>
  <c r="T330" i="11"/>
  <c r="U330" i="11"/>
  <c r="U331" i="11" s="1"/>
  <c r="V330" i="11"/>
  <c r="W330" i="11"/>
  <c r="X330" i="11"/>
  <c r="Y330" i="11"/>
  <c r="Y331" i="11" s="1"/>
  <c r="Z330" i="11"/>
  <c r="M331" i="11"/>
  <c r="O331" i="11"/>
  <c r="Z333" i="11"/>
  <c r="AA333" i="11"/>
  <c r="Z345" i="11" s="1"/>
  <c r="AB333" i="11"/>
  <c r="AC333" i="11"/>
  <c r="AE333" i="11"/>
  <c r="AD345" i="11" s="1"/>
  <c r="Z334" i="11"/>
  <c r="AA334" i="11"/>
  <c r="AB334" i="11"/>
  <c r="AD334" i="11" s="1"/>
  <c r="AC334" i="11"/>
  <c r="AE334" i="11" s="1"/>
  <c r="Z335" i="11"/>
  <c r="AA335" i="11"/>
  <c r="AB335" i="11"/>
  <c r="AC335" i="11"/>
  <c r="AD335" i="11"/>
  <c r="AE335" i="11"/>
  <c r="Z336" i="11"/>
  <c r="AA336" i="11"/>
  <c r="AB336" i="11"/>
  <c r="AD336" i="11" s="1"/>
  <c r="AC336" i="11"/>
  <c r="AE336" i="11"/>
  <c r="AF336" i="11" s="1"/>
  <c r="Z337" i="11"/>
  <c r="AA337" i="11"/>
  <c r="AB337" i="11"/>
  <c r="AC337" i="11"/>
  <c r="AE337" i="11" s="1"/>
  <c r="AD337" i="11"/>
  <c r="Z338" i="11"/>
  <c r="AA338" i="11"/>
  <c r="AB338" i="11"/>
  <c r="AC338" i="11"/>
  <c r="AD338" i="11"/>
  <c r="AE338" i="11"/>
  <c r="AF338" i="11" s="1"/>
  <c r="Z339" i="11"/>
  <c r="AA339" i="11"/>
  <c r="AB339" i="11"/>
  <c r="AD339" i="11" s="1"/>
  <c r="AC339" i="11"/>
  <c r="AE339" i="11" s="1"/>
  <c r="AF339" i="11"/>
  <c r="Z340" i="11"/>
  <c r="AA340" i="11"/>
  <c r="AB340" i="11"/>
  <c r="AC340" i="11"/>
  <c r="AE340" i="11" s="1"/>
  <c r="AF340" i="11" s="1"/>
  <c r="AD340" i="11"/>
  <c r="Z341" i="11"/>
  <c r="AA341" i="11"/>
  <c r="AE341" i="11" s="1"/>
  <c r="AB341" i="11"/>
  <c r="AD341" i="11" s="1"/>
  <c r="AF341" i="11" s="1"/>
  <c r="AC341" i="11"/>
  <c r="Z342" i="11"/>
  <c r="AA342" i="11"/>
  <c r="AB342" i="11"/>
  <c r="AD342" i="11" s="1"/>
  <c r="AC342" i="11"/>
  <c r="AE342" i="11" s="1"/>
  <c r="AF342" i="11" s="1"/>
  <c r="Z343" i="11"/>
  <c r="AA343" i="11"/>
  <c r="AB343" i="11"/>
  <c r="AC343" i="11"/>
  <c r="AD343" i="11"/>
  <c r="AF343" i="11" s="1"/>
  <c r="AE343" i="11"/>
  <c r="B344" i="11"/>
  <c r="C344" i="11"/>
  <c r="D344" i="11"/>
  <c r="E344" i="11"/>
  <c r="F344" i="11"/>
  <c r="G344" i="11"/>
  <c r="H344" i="11"/>
  <c r="I344" i="11"/>
  <c r="J344" i="11"/>
  <c r="K344" i="11"/>
  <c r="L344" i="11"/>
  <c r="M344" i="11"/>
  <c r="N344" i="11"/>
  <c r="O344" i="11"/>
  <c r="P344" i="11"/>
  <c r="Q344" i="11"/>
  <c r="R344" i="11"/>
  <c r="S344" i="11"/>
  <c r="T344" i="11"/>
  <c r="U344" i="11"/>
  <c r="V344" i="11"/>
  <c r="W344" i="11"/>
  <c r="X344" i="11"/>
  <c r="X568" i="11" s="1"/>
  <c r="Y344" i="11"/>
  <c r="B345" i="11"/>
  <c r="B346" i="11" s="1"/>
  <c r="C345" i="11"/>
  <c r="D345" i="11"/>
  <c r="E345" i="11"/>
  <c r="F345" i="11"/>
  <c r="F346" i="11" s="1"/>
  <c r="G345" i="11"/>
  <c r="H345" i="11"/>
  <c r="I345" i="11"/>
  <c r="J345" i="11"/>
  <c r="J346" i="11" s="1"/>
  <c r="K345" i="11"/>
  <c r="L345" i="11"/>
  <c r="M345" i="11"/>
  <c r="N345" i="11"/>
  <c r="N346" i="11" s="1"/>
  <c r="O345" i="11"/>
  <c r="P345" i="11"/>
  <c r="Q345" i="11"/>
  <c r="R345" i="11"/>
  <c r="R346" i="11" s="1"/>
  <c r="S345" i="11"/>
  <c r="T345" i="11"/>
  <c r="U345" i="11"/>
  <c r="V345" i="11"/>
  <c r="V346" i="11" s="1"/>
  <c r="W345" i="11"/>
  <c r="X345" i="11"/>
  <c r="Y345" i="11"/>
  <c r="E346" i="11"/>
  <c r="G346" i="11"/>
  <c r="I346" i="11"/>
  <c r="M346" i="11"/>
  <c r="O346" i="11"/>
  <c r="Q346" i="11"/>
  <c r="U346" i="11"/>
  <c r="W346" i="11"/>
  <c r="Y346" i="11"/>
  <c r="Z348" i="11"/>
  <c r="AA348" i="11"/>
  <c r="AB348" i="11"/>
  <c r="AC348" i="11"/>
  <c r="AE348" i="11" s="1"/>
  <c r="Z349" i="11"/>
  <c r="AA349" i="11"/>
  <c r="AB349" i="11"/>
  <c r="AC349" i="11"/>
  <c r="AE349" i="11" s="1"/>
  <c r="AF349" i="11" s="1"/>
  <c r="AD349" i="11"/>
  <c r="Z350" i="11"/>
  <c r="AA350" i="11"/>
  <c r="AB350" i="11"/>
  <c r="AD350" i="11" s="1"/>
  <c r="AC350" i="11"/>
  <c r="Z351" i="11"/>
  <c r="AA351" i="11"/>
  <c r="AB351" i="11"/>
  <c r="AD351" i="11" s="1"/>
  <c r="AC351" i="11"/>
  <c r="AE351" i="11" s="1"/>
  <c r="AF351" i="11" s="1"/>
  <c r="Z352" i="11"/>
  <c r="AA352" i="11"/>
  <c r="AB352" i="11"/>
  <c r="AC352" i="11"/>
  <c r="AD352" i="11"/>
  <c r="AF352" i="11" s="1"/>
  <c r="AE352" i="11"/>
  <c r="Z353" i="11"/>
  <c r="AA353" i="11"/>
  <c r="AE353" i="11" s="1"/>
  <c r="AF353" i="11" s="1"/>
  <c r="AB353" i="11"/>
  <c r="AD353" i="11" s="1"/>
  <c r="AC353" i="11"/>
  <c r="Z354" i="11"/>
  <c r="AA354" i="11"/>
  <c r="AB354" i="11"/>
  <c r="AC354" i="11"/>
  <c r="AE354" i="11" s="1"/>
  <c r="AD354" i="11"/>
  <c r="Z355" i="11"/>
  <c r="AA355" i="11"/>
  <c r="AB355" i="11"/>
  <c r="AC355" i="11"/>
  <c r="AD355" i="11"/>
  <c r="AE355" i="11"/>
  <c r="Z356" i="11"/>
  <c r="AA356" i="11"/>
  <c r="AB356" i="11"/>
  <c r="AD356" i="11" s="1"/>
  <c r="AF356" i="11" s="1"/>
  <c r="AC356" i="11"/>
  <c r="AE356" i="11" s="1"/>
  <c r="Z357" i="11"/>
  <c r="AA357" i="11"/>
  <c r="AB357" i="11"/>
  <c r="AC357" i="11"/>
  <c r="AE357" i="11" s="1"/>
  <c r="AD357" i="11"/>
  <c r="Z358" i="11"/>
  <c r="AA358" i="11"/>
  <c r="AB358" i="11"/>
  <c r="AD358" i="11" s="1"/>
  <c r="AF358" i="11" s="1"/>
  <c r="AC358" i="11"/>
  <c r="AE358" i="11"/>
  <c r="B359" i="11"/>
  <c r="C359" i="11"/>
  <c r="D359" i="11"/>
  <c r="E359" i="11"/>
  <c r="E361" i="11" s="1"/>
  <c r="F359" i="11"/>
  <c r="G359" i="11"/>
  <c r="H359" i="11"/>
  <c r="I359" i="11"/>
  <c r="J359" i="11"/>
  <c r="K359" i="11"/>
  <c r="L359" i="11"/>
  <c r="M359" i="11"/>
  <c r="M361" i="11" s="1"/>
  <c r="N359" i="11"/>
  <c r="O359" i="11"/>
  <c r="P359" i="11"/>
  <c r="Q359" i="11"/>
  <c r="R359" i="11"/>
  <c r="S359" i="11"/>
  <c r="T359" i="11"/>
  <c r="U359" i="11"/>
  <c r="U361" i="11" s="1"/>
  <c r="V359" i="11"/>
  <c r="W359" i="11"/>
  <c r="X359" i="11"/>
  <c r="Y359" i="11"/>
  <c r="B360" i="11"/>
  <c r="B361" i="11" s="1"/>
  <c r="C360" i="11"/>
  <c r="D360" i="11"/>
  <c r="D361" i="11" s="1"/>
  <c r="E360" i="11"/>
  <c r="F360" i="11"/>
  <c r="F361" i="11" s="1"/>
  <c r="G360" i="11"/>
  <c r="H360" i="11"/>
  <c r="H361" i="11" s="1"/>
  <c r="I360" i="11"/>
  <c r="J360" i="11"/>
  <c r="J361" i="11" s="1"/>
  <c r="K360" i="11"/>
  <c r="L360" i="11"/>
  <c r="L361" i="11" s="1"/>
  <c r="M360" i="11"/>
  <c r="N360" i="11"/>
  <c r="N361" i="11" s="1"/>
  <c r="O360" i="11"/>
  <c r="P360" i="11"/>
  <c r="P361" i="11" s="1"/>
  <c r="Q360" i="11"/>
  <c r="R360" i="11"/>
  <c r="R361" i="11" s="1"/>
  <c r="S360" i="11"/>
  <c r="S361" i="11" s="1"/>
  <c r="T360" i="11"/>
  <c r="T361" i="11" s="1"/>
  <c r="U360" i="11"/>
  <c r="V360" i="11"/>
  <c r="V361" i="11" s="1"/>
  <c r="W360" i="11"/>
  <c r="X360" i="11"/>
  <c r="X361" i="11" s="1"/>
  <c r="Y360" i="11"/>
  <c r="I361" i="11"/>
  <c r="Q361" i="11"/>
  <c r="Y361" i="11"/>
  <c r="Z363" i="11"/>
  <c r="AA363" i="11"/>
  <c r="AB363" i="11"/>
  <c r="AC363" i="11"/>
  <c r="AE363" i="11" s="1"/>
  <c r="AD363" i="11"/>
  <c r="Z364" i="11"/>
  <c r="AA364" i="11"/>
  <c r="AB364" i="11"/>
  <c r="AC364" i="11"/>
  <c r="AD364" i="11"/>
  <c r="AE364" i="11"/>
  <c r="AF364" i="11" s="1"/>
  <c r="Z365" i="11"/>
  <c r="AA365" i="11"/>
  <c r="AB365" i="11"/>
  <c r="AD365" i="11" s="1"/>
  <c r="AC365" i="11"/>
  <c r="AE365" i="11" s="1"/>
  <c r="AF365" i="11" s="1"/>
  <c r="Z366" i="11"/>
  <c r="AA366" i="11"/>
  <c r="AB366" i="11"/>
  <c r="AC366" i="11"/>
  <c r="AE366" i="11" s="1"/>
  <c r="AF366" i="11" s="1"/>
  <c r="AD366" i="11"/>
  <c r="Z367" i="11"/>
  <c r="AA367" i="11"/>
  <c r="AE367" i="11" s="1"/>
  <c r="AB367" i="11"/>
  <c r="AD367" i="11" s="1"/>
  <c r="AC367" i="11"/>
  <c r="AF367" i="11"/>
  <c r="Z368" i="11"/>
  <c r="AA368" i="11"/>
  <c r="AB368" i="11"/>
  <c r="AD368" i="11" s="1"/>
  <c r="AC368" i="11"/>
  <c r="AE368" i="11" s="1"/>
  <c r="AF368" i="11" s="1"/>
  <c r="Z369" i="11"/>
  <c r="AA369" i="11"/>
  <c r="AB369" i="11"/>
  <c r="AC369" i="11"/>
  <c r="AD369" i="11"/>
  <c r="AF369" i="11" s="1"/>
  <c r="AE369" i="11"/>
  <c r="Z370" i="11"/>
  <c r="AA370" i="11"/>
  <c r="AE370" i="11" s="1"/>
  <c r="AF370" i="11" s="1"/>
  <c r="AB370" i="11"/>
  <c r="AD370" i="11" s="1"/>
  <c r="AC370" i="11"/>
  <c r="Z371" i="11"/>
  <c r="AA371" i="11"/>
  <c r="AB371" i="11"/>
  <c r="AC371" i="11"/>
  <c r="AE371" i="11" s="1"/>
  <c r="AD371" i="11"/>
  <c r="AF371" i="11" s="1"/>
  <c r="B372" i="11"/>
  <c r="C372" i="11"/>
  <c r="C374" i="11" s="1"/>
  <c r="D372" i="11"/>
  <c r="E372" i="11"/>
  <c r="F372" i="11"/>
  <c r="G372" i="11"/>
  <c r="H372" i="11"/>
  <c r="I372" i="11"/>
  <c r="I374" i="11" s="1"/>
  <c r="J372" i="11"/>
  <c r="K372" i="11"/>
  <c r="L372" i="11"/>
  <c r="M372" i="11"/>
  <c r="N372" i="11"/>
  <c r="O372" i="11"/>
  <c r="P372" i="11"/>
  <c r="Q372" i="11"/>
  <c r="Q374" i="11" s="1"/>
  <c r="R372" i="11"/>
  <c r="S372" i="11"/>
  <c r="T372" i="11"/>
  <c r="U372" i="11"/>
  <c r="V372" i="11"/>
  <c r="W372" i="11"/>
  <c r="X372" i="11"/>
  <c r="Y372" i="11"/>
  <c r="Y374" i="11" s="1"/>
  <c r="AB372" i="11"/>
  <c r="B373" i="11"/>
  <c r="C373" i="11"/>
  <c r="D373" i="11"/>
  <c r="D374" i="11" s="1"/>
  <c r="E373" i="11"/>
  <c r="E374" i="11" s="1"/>
  <c r="F373" i="11"/>
  <c r="G373" i="11"/>
  <c r="H373" i="11"/>
  <c r="H374" i="11" s="1"/>
  <c r="I373" i="11"/>
  <c r="J373" i="11"/>
  <c r="K373" i="11"/>
  <c r="L373" i="11"/>
  <c r="L374" i="11" s="1"/>
  <c r="M373" i="11"/>
  <c r="M374" i="11" s="1"/>
  <c r="N373" i="11"/>
  <c r="O373" i="11"/>
  <c r="P373" i="11"/>
  <c r="P374" i="11" s="1"/>
  <c r="Q373" i="11"/>
  <c r="R373" i="11"/>
  <c r="S373" i="11"/>
  <c r="T373" i="11"/>
  <c r="T374" i="11" s="1"/>
  <c r="U373" i="11"/>
  <c r="V373" i="11"/>
  <c r="W373" i="11"/>
  <c r="X373" i="11"/>
  <c r="X374" i="11" s="1"/>
  <c r="Y373" i="11"/>
  <c r="G374" i="11"/>
  <c r="K374" i="11"/>
  <c r="O374" i="11"/>
  <c r="S374" i="11"/>
  <c r="U374" i="11"/>
  <c r="W374" i="11"/>
  <c r="Z376" i="11"/>
  <c r="AA376" i="11"/>
  <c r="AB376" i="11"/>
  <c r="AD376" i="11" s="1"/>
  <c r="AC376" i="11"/>
  <c r="Z377" i="11"/>
  <c r="AA377" i="11"/>
  <c r="AE377" i="11" s="1"/>
  <c r="AB377" i="11"/>
  <c r="AD377" i="11" s="1"/>
  <c r="AC377" i="11"/>
  <c r="Z378" i="11"/>
  <c r="AA378" i="11"/>
  <c r="AB378" i="11"/>
  <c r="AC378" i="11"/>
  <c r="AD378" i="11"/>
  <c r="AE378" i="11"/>
  <c r="Z379" i="11"/>
  <c r="AA379" i="11"/>
  <c r="AB379" i="11"/>
  <c r="AC379" i="11"/>
  <c r="AD379" i="11"/>
  <c r="AE379" i="11"/>
  <c r="Z380" i="11"/>
  <c r="AA380" i="11"/>
  <c r="AB380" i="11"/>
  <c r="AD380" i="11" s="1"/>
  <c r="AC380" i="11"/>
  <c r="AE380" i="11" s="1"/>
  <c r="AF380" i="11"/>
  <c r="Z381" i="11"/>
  <c r="AA381" i="11"/>
  <c r="AB381" i="11"/>
  <c r="AC381" i="11"/>
  <c r="AE381" i="11" s="1"/>
  <c r="AF381" i="11" s="1"/>
  <c r="AD381" i="11"/>
  <c r="Z382" i="11"/>
  <c r="AA382" i="11"/>
  <c r="AE382" i="11" s="1"/>
  <c r="AB382" i="11"/>
  <c r="AD382" i="11" s="1"/>
  <c r="AC382" i="11"/>
  <c r="AF382" i="11"/>
  <c r="Z383" i="11"/>
  <c r="AA383" i="11"/>
  <c r="AB383" i="11"/>
  <c r="AC383" i="11"/>
  <c r="AE383" i="11" s="1"/>
  <c r="AF383" i="11" s="1"/>
  <c r="AD383" i="11"/>
  <c r="Z384" i="11"/>
  <c r="AA384" i="11"/>
  <c r="AB384" i="11"/>
  <c r="AD384" i="11" s="1"/>
  <c r="AF384" i="11" s="1"/>
  <c r="AC384" i="11"/>
  <c r="AE384" i="11"/>
  <c r="B385" i="11"/>
  <c r="C385" i="11"/>
  <c r="D385" i="11"/>
  <c r="E385" i="11"/>
  <c r="E387" i="11" s="1"/>
  <c r="F385" i="11"/>
  <c r="G385" i="11"/>
  <c r="H385" i="11"/>
  <c r="I385" i="11"/>
  <c r="I387" i="11" s="1"/>
  <c r="J385" i="11"/>
  <c r="K385" i="11"/>
  <c r="L385" i="11"/>
  <c r="M385" i="11"/>
  <c r="M387" i="11" s="1"/>
  <c r="N385" i="11"/>
  <c r="O385" i="11"/>
  <c r="P385" i="11"/>
  <c r="Q385" i="11"/>
  <c r="R385" i="11"/>
  <c r="S385" i="11"/>
  <c r="T385" i="11"/>
  <c r="U385" i="11"/>
  <c r="U387" i="11" s="1"/>
  <c r="V385" i="11"/>
  <c r="W385" i="11"/>
  <c r="X385" i="11"/>
  <c r="Y385" i="11"/>
  <c r="Y387" i="11" s="1"/>
  <c r="B386" i="11"/>
  <c r="B387" i="11" s="1"/>
  <c r="C386" i="11"/>
  <c r="D386" i="11"/>
  <c r="D387" i="11" s="1"/>
  <c r="E386" i="11"/>
  <c r="F386" i="11"/>
  <c r="F387" i="11" s="1"/>
  <c r="G386" i="11"/>
  <c r="H386" i="11"/>
  <c r="H387" i="11" s="1"/>
  <c r="I386" i="11"/>
  <c r="J386" i="11"/>
  <c r="J387" i="11" s="1"/>
  <c r="K386" i="11"/>
  <c r="L386" i="11"/>
  <c r="L387" i="11" s="1"/>
  <c r="M386" i="11"/>
  <c r="N386" i="11"/>
  <c r="N387" i="11" s="1"/>
  <c r="O386" i="11"/>
  <c r="P386" i="11"/>
  <c r="P387" i="11" s="1"/>
  <c r="Q386" i="11"/>
  <c r="R386" i="11"/>
  <c r="R387" i="11" s="1"/>
  <c r="S386" i="11"/>
  <c r="T386" i="11"/>
  <c r="T387" i="11" s="1"/>
  <c r="U386" i="11"/>
  <c r="V386" i="11"/>
  <c r="V387" i="11" s="1"/>
  <c r="W386" i="11"/>
  <c r="X386" i="11"/>
  <c r="X387" i="11" s="1"/>
  <c r="Y386" i="11"/>
  <c r="C387" i="11"/>
  <c r="G387" i="11"/>
  <c r="K387" i="11"/>
  <c r="O387" i="11"/>
  <c r="Q387" i="11"/>
  <c r="S387" i="11"/>
  <c r="W387" i="11"/>
  <c r="Z389" i="11"/>
  <c r="AA389" i="11"/>
  <c r="AB389" i="11"/>
  <c r="AC389" i="11"/>
  <c r="AE389" i="11" s="1"/>
  <c r="AD389" i="11"/>
  <c r="Z390" i="11"/>
  <c r="AA390" i="11"/>
  <c r="AB390" i="11"/>
  <c r="AC390" i="11"/>
  <c r="AE390" i="11" s="1"/>
  <c r="AF390" i="11" s="1"/>
  <c r="AD390" i="11"/>
  <c r="Z391" i="11"/>
  <c r="AA391" i="11"/>
  <c r="AB391" i="11"/>
  <c r="AD391" i="11" s="1"/>
  <c r="AC391" i="11"/>
  <c r="AE391" i="11"/>
  <c r="AF391" i="11" s="1"/>
  <c r="Z392" i="11"/>
  <c r="AA392" i="11"/>
  <c r="AB392" i="11"/>
  <c r="AC392" i="11"/>
  <c r="Z393" i="11"/>
  <c r="AA393" i="11"/>
  <c r="AB393" i="11"/>
  <c r="AD393" i="11" s="1"/>
  <c r="AC393" i="11"/>
  <c r="AE393" i="11"/>
  <c r="Z394" i="11"/>
  <c r="AA394" i="11"/>
  <c r="AE394" i="11" s="1"/>
  <c r="AF394" i="11" s="1"/>
  <c r="AB394" i="11"/>
  <c r="AD394" i="11" s="1"/>
  <c r="AC394" i="11"/>
  <c r="Z395" i="11"/>
  <c r="AA395" i="11"/>
  <c r="AB395" i="11"/>
  <c r="AC395" i="11"/>
  <c r="AD395" i="11"/>
  <c r="AE395" i="11"/>
  <c r="Z396" i="11"/>
  <c r="AA396" i="11"/>
  <c r="AB396" i="11"/>
  <c r="AC396" i="11"/>
  <c r="AD396" i="11"/>
  <c r="AE396" i="11"/>
  <c r="Z397" i="11"/>
  <c r="AA397" i="11"/>
  <c r="AB397" i="11"/>
  <c r="AD397" i="11" s="1"/>
  <c r="AC397" i="11"/>
  <c r="AE397" i="11" s="1"/>
  <c r="AF397" i="11"/>
  <c r="Z398" i="11"/>
  <c r="AA398" i="11"/>
  <c r="AB398" i="11"/>
  <c r="AC398" i="11"/>
  <c r="AE398" i="11" s="1"/>
  <c r="AF398" i="11" s="1"/>
  <c r="AD398" i="11"/>
  <c r="Z399" i="11"/>
  <c r="AA399" i="11"/>
  <c r="AE399" i="11" s="1"/>
  <c r="AF399" i="11" s="1"/>
  <c r="AB399" i="11"/>
  <c r="AD399" i="11" s="1"/>
  <c r="AC399" i="11"/>
  <c r="B400" i="11"/>
  <c r="C400" i="11"/>
  <c r="D400" i="11"/>
  <c r="E400" i="11"/>
  <c r="F400" i="11"/>
  <c r="G400" i="11"/>
  <c r="H400" i="11"/>
  <c r="I400" i="11"/>
  <c r="I402" i="11" s="1"/>
  <c r="J400" i="11"/>
  <c r="K400" i="11"/>
  <c r="L400" i="11"/>
  <c r="M400" i="11"/>
  <c r="M402" i="11" s="1"/>
  <c r="N400" i="11"/>
  <c r="O400" i="11"/>
  <c r="P400" i="11"/>
  <c r="Q400" i="11"/>
  <c r="R400" i="11"/>
  <c r="S400" i="11"/>
  <c r="T400" i="11"/>
  <c r="U400" i="11"/>
  <c r="U402" i="11" s="1"/>
  <c r="V400" i="11"/>
  <c r="W400" i="11"/>
  <c r="X400" i="11"/>
  <c r="Y400" i="11"/>
  <c r="Y402" i="11" s="1"/>
  <c r="B401" i="11"/>
  <c r="C401" i="11"/>
  <c r="D401" i="11"/>
  <c r="D402" i="11" s="1"/>
  <c r="E401" i="11"/>
  <c r="F401" i="11"/>
  <c r="G401" i="11"/>
  <c r="G402" i="11" s="1"/>
  <c r="H401" i="11"/>
  <c r="H402" i="11" s="1"/>
  <c r="I401" i="11"/>
  <c r="J401" i="11"/>
  <c r="K401" i="11"/>
  <c r="K402" i="11" s="1"/>
  <c r="L401" i="11"/>
  <c r="L402" i="11" s="1"/>
  <c r="M401" i="11"/>
  <c r="N401" i="11"/>
  <c r="O401" i="11"/>
  <c r="O402" i="11" s="1"/>
  <c r="P401" i="11"/>
  <c r="P402" i="11" s="1"/>
  <c r="Q401" i="11"/>
  <c r="R401" i="11"/>
  <c r="S401" i="11"/>
  <c r="T401" i="11"/>
  <c r="T402" i="11" s="1"/>
  <c r="U401" i="11"/>
  <c r="V401" i="11"/>
  <c r="W401" i="11"/>
  <c r="W402" i="11" s="1"/>
  <c r="X401" i="11"/>
  <c r="X402" i="11" s="1"/>
  <c r="Y401" i="11"/>
  <c r="C402" i="11"/>
  <c r="E402" i="11"/>
  <c r="Q402" i="11"/>
  <c r="S402" i="11"/>
  <c r="Z404" i="11"/>
  <c r="Z413" i="11" s="1"/>
  <c r="AA404" i="11"/>
  <c r="AB404" i="11"/>
  <c r="AC404" i="11"/>
  <c r="AD404" i="11"/>
  <c r="AE404" i="11"/>
  <c r="Z405" i="11"/>
  <c r="AA405" i="11"/>
  <c r="AB405" i="11"/>
  <c r="AC405" i="11"/>
  <c r="AE405" i="11"/>
  <c r="Z406" i="11"/>
  <c r="AA406" i="11"/>
  <c r="AB406" i="11"/>
  <c r="AC406" i="11"/>
  <c r="AE406" i="11" s="1"/>
  <c r="AD406" i="11"/>
  <c r="AF406" i="11" s="1"/>
  <c r="Z407" i="11"/>
  <c r="AA407" i="11"/>
  <c r="AB407" i="11"/>
  <c r="AC407" i="11"/>
  <c r="AE407" i="11" s="1"/>
  <c r="AD407" i="11"/>
  <c r="Z408" i="11"/>
  <c r="AA408" i="11"/>
  <c r="AB408" i="11"/>
  <c r="AD408" i="11" s="1"/>
  <c r="AC408" i="11"/>
  <c r="AE408" i="11"/>
  <c r="AF408" i="11" s="1"/>
  <c r="Z409" i="11"/>
  <c r="AA409" i="11"/>
  <c r="AB409" i="11"/>
  <c r="AD409" i="11" s="1"/>
  <c r="AC409" i="11"/>
  <c r="AE409" i="11" s="1"/>
  <c r="Z410" i="11"/>
  <c r="AA410" i="11"/>
  <c r="AB410" i="11"/>
  <c r="AD410" i="11" s="1"/>
  <c r="AF410" i="11" s="1"/>
  <c r="AC410" i="11"/>
  <c r="AE410" i="11"/>
  <c r="Z411" i="11"/>
  <c r="AA411" i="11"/>
  <c r="AE411" i="11" s="1"/>
  <c r="AF411" i="11" s="1"/>
  <c r="AB411" i="11"/>
  <c r="AD411" i="11" s="1"/>
  <c r="AC411" i="11"/>
  <c r="Z412" i="11"/>
  <c r="AA412" i="11"/>
  <c r="AB412" i="11"/>
  <c r="AC412" i="11"/>
  <c r="AD412" i="11"/>
  <c r="AE412" i="11"/>
  <c r="B413" i="11"/>
  <c r="C413" i="11"/>
  <c r="D413" i="11"/>
  <c r="E413" i="11"/>
  <c r="F413" i="11"/>
  <c r="G413" i="11"/>
  <c r="H413" i="11"/>
  <c r="I413" i="11"/>
  <c r="J413" i="11"/>
  <c r="K413" i="11"/>
  <c r="L413" i="11"/>
  <c r="M413" i="11"/>
  <c r="N413" i="11"/>
  <c r="O413" i="11"/>
  <c r="P413" i="11"/>
  <c r="Q413" i="11"/>
  <c r="R413" i="11"/>
  <c r="S413" i="11"/>
  <c r="T413" i="11"/>
  <c r="U413" i="11"/>
  <c r="V413" i="11"/>
  <c r="W413" i="11"/>
  <c r="X413" i="11"/>
  <c r="Y413" i="11"/>
  <c r="B414" i="11"/>
  <c r="C414" i="11"/>
  <c r="D414" i="11"/>
  <c r="E414" i="11"/>
  <c r="F414" i="11"/>
  <c r="G414" i="11"/>
  <c r="H414" i="11"/>
  <c r="I414" i="11"/>
  <c r="I415" i="11" s="1"/>
  <c r="J414" i="11"/>
  <c r="K414" i="11"/>
  <c r="L414" i="11"/>
  <c r="M414" i="11"/>
  <c r="M415" i="11" s="1"/>
  <c r="N414" i="11"/>
  <c r="O414" i="11"/>
  <c r="P414" i="11"/>
  <c r="Q414" i="11"/>
  <c r="R414" i="11"/>
  <c r="S414" i="11"/>
  <c r="T414" i="11"/>
  <c r="U414" i="11"/>
  <c r="U415" i="11" s="1"/>
  <c r="V414" i="11"/>
  <c r="W414" i="11"/>
  <c r="X414" i="11"/>
  <c r="Y414" i="11"/>
  <c r="E415" i="11"/>
  <c r="G415" i="11"/>
  <c r="O415" i="11"/>
  <c r="Q415" i="11"/>
  <c r="W415" i="11"/>
  <c r="Y415" i="11"/>
  <c r="Z417" i="11"/>
  <c r="AA417" i="11"/>
  <c r="AB417" i="11"/>
  <c r="AD417" i="11" s="1"/>
  <c r="AC417" i="11"/>
  <c r="AE417" i="11" s="1"/>
  <c r="Z418" i="11"/>
  <c r="AA418" i="11"/>
  <c r="AB418" i="11"/>
  <c r="AD418" i="11" s="1"/>
  <c r="AC418" i="11"/>
  <c r="Z419" i="11"/>
  <c r="AA419" i="11"/>
  <c r="AB419" i="11"/>
  <c r="AC419" i="11"/>
  <c r="AD419" i="11"/>
  <c r="AF419" i="11" s="1"/>
  <c r="AE419" i="11"/>
  <c r="Z420" i="11"/>
  <c r="AA420" i="11"/>
  <c r="AE420" i="11" s="1"/>
  <c r="AF420" i="11" s="1"/>
  <c r="AB420" i="11"/>
  <c r="AD420" i="11" s="1"/>
  <c r="AC420" i="11"/>
  <c r="Z421" i="11"/>
  <c r="AA421" i="11"/>
  <c r="AB421" i="11"/>
  <c r="AC421" i="11"/>
  <c r="AD421" i="11"/>
  <c r="AF421" i="11" s="1"/>
  <c r="AE421" i="11"/>
  <c r="Z422" i="11"/>
  <c r="AA422" i="11"/>
  <c r="AB422" i="11"/>
  <c r="AD422" i="11" s="1"/>
  <c r="AC422" i="11"/>
  <c r="AE422" i="11"/>
  <c r="Z423" i="11"/>
  <c r="AA423" i="11"/>
  <c r="AB423" i="11"/>
  <c r="AC423" i="11"/>
  <c r="AE423" i="11" s="1"/>
  <c r="AD423" i="11"/>
  <c r="AF423" i="11" s="1"/>
  <c r="Z424" i="11"/>
  <c r="AA424" i="11"/>
  <c r="AB424" i="11"/>
  <c r="AC424" i="11"/>
  <c r="AE424" i="11" s="1"/>
  <c r="AF424" i="11" s="1"/>
  <c r="AD424" i="11"/>
  <c r="Z425" i="11"/>
  <c r="AA425" i="11"/>
  <c r="AB425" i="11"/>
  <c r="AD425" i="11" s="1"/>
  <c r="AC425" i="11"/>
  <c r="AE425" i="11"/>
  <c r="AF425" i="11" s="1"/>
  <c r="B426" i="11"/>
  <c r="C426" i="11"/>
  <c r="D426" i="11"/>
  <c r="E426" i="11"/>
  <c r="F426" i="11"/>
  <c r="G426" i="11"/>
  <c r="H426" i="11"/>
  <c r="I426" i="11"/>
  <c r="I428" i="11" s="1"/>
  <c r="J426" i="11"/>
  <c r="K426" i="11"/>
  <c r="L426" i="11"/>
  <c r="M426" i="11"/>
  <c r="N426" i="11"/>
  <c r="O426" i="11"/>
  <c r="P426" i="11"/>
  <c r="Q426" i="11"/>
  <c r="R426" i="11"/>
  <c r="S426" i="11"/>
  <c r="T426" i="11"/>
  <c r="U426" i="11"/>
  <c r="U428" i="11" s="1"/>
  <c r="V426" i="11"/>
  <c r="W426" i="11"/>
  <c r="X426" i="11"/>
  <c r="Y426" i="11"/>
  <c r="B427" i="11"/>
  <c r="C427" i="11"/>
  <c r="C428" i="11" s="1"/>
  <c r="D427" i="11"/>
  <c r="E427" i="11"/>
  <c r="F427" i="11"/>
  <c r="G427" i="11"/>
  <c r="G428" i="11" s="1"/>
  <c r="H427" i="11"/>
  <c r="I427" i="11"/>
  <c r="J427" i="11"/>
  <c r="K427" i="11"/>
  <c r="K428" i="11" s="1"/>
  <c r="L427" i="11"/>
  <c r="M427" i="11"/>
  <c r="N427" i="11"/>
  <c r="O427" i="11"/>
  <c r="O428" i="11" s="1"/>
  <c r="P427" i="11"/>
  <c r="Q427" i="11"/>
  <c r="R427" i="11"/>
  <c r="S427" i="11"/>
  <c r="S428" i="11" s="1"/>
  <c r="T427" i="11"/>
  <c r="U427" i="11"/>
  <c r="V427" i="11"/>
  <c r="W427" i="11"/>
  <c r="W428" i="11" s="1"/>
  <c r="X427" i="11"/>
  <c r="Y427" i="11"/>
  <c r="E428" i="11"/>
  <c r="M428" i="11"/>
  <c r="Q428" i="11"/>
  <c r="Y428" i="11"/>
  <c r="Z430" i="11"/>
  <c r="AA430" i="11"/>
  <c r="AB430" i="11"/>
  <c r="AC430" i="11"/>
  <c r="AE430" i="11" s="1"/>
  <c r="AD430" i="11"/>
  <c r="Z431" i="11"/>
  <c r="AA431" i="11"/>
  <c r="AB431" i="11"/>
  <c r="AB439" i="11" s="1"/>
  <c r="AC431" i="11"/>
  <c r="Z432" i="11"/>
  <c r="AA432" i="11"/>
  <c r="AB432" i="11"/>
  <c r="AC432" i="11"/>
  <c r="AE432" i="11" s="1"/>
  <c r="AD432" i="11"/>
  <c r="AF432" i="11" s="1"/>
  <c r="Z433" i="11"/>
  <c r="AA433" i="11"/>
  <c r="AB433" i="11"/>
  <c r="AC433" i="11"/>
  <c r="AD433" i="11"/>
  <c r="AE433" i="11"/>
  <c r="AF433" i="11" s="1"/>
  <c r="Z434" i="11"/>
  <c r="AA434" i="11"/>
  <c r="AB434" i="11"/>
  <c r="AD434" i="11" s="1"/>
  <c r="AC434" i="11"/>
  <c r="AE434" i="11" s="1"/>
  <c r="Z435" i="11"/>
  <c r="AA435" i="11"/>
  <c r="AB435" i="11"/>
  <c r="AD435" i="11" s="1"/>
  <c r="AC435" i="11"/>
  <c r="AE435" i="11" s="1"/>
  <c r="Z436" i="11"/>
  <c r="AA436" i="11"/>
  <c r="AB436" i="11"/>
  <c r="AC436" i="11"/>
  <c r="AD436" i="11"/>
  <c r="AF436" i="11" s="1"/>
  <c r="AE436" i="11"/>
  <c r="Z437" i="11"/>
  <c r="AA437" i="11"/>
  <c r="AE437" i="11" s="1"/>
  <c r="AF437" i="11" s="1"/>
  <c r="AB437" i="11"/>
  <c r="AD437" i="11" s="1"/>
  <c r="AC437" i="11"/>
  <c r="Z438" i="11"/>
  <c r="AA438" i="11"/>
  <c r="AB438" i="11"/>
  <c r="AC438" i="11"/>
  <c r="AD438" i="11"/>
  <c r="AF438" i="11" s="1"/>
  <c r="AE438" i="11"/>
  <c r="B439" i="11"/>
  <c r="C439" i="11"/>
  <c r="D439" i="11"/>
  <c r="E439" i="11"/>
  <c r="F439" i="11"/>
  <c r="G439" i="11"/>
  <c r="H439" i="11"/>
  <c r="I439" i="11"/>
  <c r="J439" i="11"/>
  <c r="K439" i="11"/>
  <c r="L439" i="11"/>
  <c r="M439" i="11"/>
  <c r="N439" i="11"/>
  <c r="O439" i="11"/>
  <c r="P439" i="11"/>
  <c r="Q439" i="11"/>
  <c r="R439" i="11"/>
  <c r="S439" i="11"/>
  <c r="T439" i="11"/>
  <c r="U439" i="11"/>
  <c r="V439" i="11"/>
  <c r="W439" i="11"/>
  <c r="X439" i="11"/>
  <c r="Y439" i="11"/>
  <c r="B440" i="11"/>
  <c r="B441" i="11" s="1"/>
  <c r="C440" i="11"/>
  <c r="D440" i="11"/>
  <c r="E440" i="11"/>
  <c r="F440" i="11"/>
  <c r="F441" i="11" s="1"/>
  <c r="G440" i="11"/>
  <c r="H440" i="11"/>
  <c r="I440" i="11"/>
  <c r="J440" i="11"/>
  <c r="J441" i="11" s="1"/>
  <c r="K440" i="11"/>
  <c r="L440" i="11"/>
  <c r="M440" i="11"/>
  <c r="N440" i="11"/>
  <c r="N441" i="11" s="1"/>
  <c r="O440" i="11"/>
  <c r="O441" i="11" s="1"/>
  <c r="P440" i="11"/>
  <c r="Q440" i="11"/>
  <c r="R440" i="11"/>
  <c r="R441" i="11" s="1"/>
  <c r="S440" i="11"/>
  <c r="T440" i="11"/>
  <c r="U440" i="11"/>
  <c r="V440" i="11"/>
  <c r="V441" i="11" s="1"/>
  <c r="W440" i="11"/>
  <c r="W441" i="11" s="1"/>
  <c r="X440" i="11"/>
  <c r="Y440" i="11"/>
  <c r="E441" i="11"/>
  <c r="I441" i="11"/>
  <c r="M441" i="11"/>
  <c r="Q441" i="11"/>
  <c r="U441" i="11"/>
  <c r="Y441" i="11"/>
  <c r="Z443" i="11"/>
  <c r="AA443" i="11"/>
  <c r="AB443" i="11"/>
  <c r="AC443" i="11"/>
  <c r="Z444" i="11"/>
  <c r="AA444" i="11"/>
  <c r="AB444" i="11"/>
  <c r="AC444" i="11"/>
  <c r="AD444" i="11"/>
  <c r="Z445" i="11"/>
  <c r="AA445" i="11"/>
  <c r="AB445" i="11"/>
  <c r="AC445" i="11"/>
  <c r="AD445" i="11"/>
  <c r="AF445" i="11" s="1"/>
  <c r="AE445" i="11"/>
  <c r="Z446" i="11"/>
  <c r="AA446" i="11"/>
  <c r="AB446" i="11"/>
  <c r="AD446" i="11" s="1"/>
  <c r="AC446" i="11"/>
  <c r="AE446" i="11"/>
  <c r="AF446" i="11" s="1"/>
  <c r="Z447" i="11"/>
  <c r="AA447" i="11"/>
  <c r="AB447" i="11"/>
  <c r="AC447" i="11"/>
  <c r="AE447" i="11" s="1"/>
  <c r="AD447" i="11"/>
  <c r="Z448" i="11"/>
  <c r="AA448" i="11"/>
  <c r="AB448" i="11"/>
  <c r="AD448" i="11" s="1"/>
  <c r="AC448" i="11"/>
  <c r="AE448" i="11"/>
  <c r="Z449" i="11"/>
  <c r="AA449" i="11"/>
  <c r="AB449" i="11"/>
  <c r="AC449" i="11"/>
  <c r="AE449" i="11" s="1"/>
  <c r="AD449" i="11"/>
  <c r="Z450" i="11"/>
  <c r="AA450" i="11"/>
  <c r="AB450" i="11"/>
  <c r="AC450" i="11"/>
  <c r="AD450" i="11"/>
  <c r="AE450" i="11"/>
  <c r="AF450" i="11" s="1"/>
  <c r="Z451" i="11"/>
  <c r="AA451" i="11"/>
  <c r="AB451" i="11"/>
  <c r="AD451" i="11" s="1"/>
  <c r="AF451" i="11" s="1"/>
  <c r="AC451" i="11"/>
  <c r="AE451" i="11" s="1"/>
  <c r="B452" i="11"/>
  <c r="C452" i="11"/>
  <c r="D452" i="11"/>
  <c r="E452" i="11"/>
  <c r="F452" i="11"/>
  <c r="G452" i="11"/>
  <c r="H452" i="11"/>
  <c r="I452" i="11"/>
  <c r="J452" i="11"/>
  <c r="K452" i="11"/>
  <c r="L452" i="11"/>
  <c r="M452" i="11"/>
  <c r="N452" i="11"/>
  <c r="O452" i="11"/>
  <c r="P452" i="11"/>
  <c r="Q452" i="11"/>
  <c r="R452" i="11"/>
  <c r="S452" i="11"/>
  <c r="T452" i="11"/>
  <c r="U452" i="11"/>
  <c r="V452" i="11"/>
  <c r="W452" i="11"/>
  <c r="X452" i="11"/>
  <c r="Y452" i="11"/>
  <c r="B453" i="11"/>
  <c r="C453" i="11"/>
  <c r="D453" i="11"/>
  <c r="E453" i="11"/>
  <c r="E454" i="11" s="1"/>
  <c r="F453" i="11"/>
  <c r="G453" i="11"/>
  <c r="G454" i="11" s="1"/>
  <c r="H453" i="11"/>
  <c r="I453" i="11"/>
  <c r="J453" i="11"/>
  <c r="K453" i="11"/>
  <c r="L453" i="11"/>
  <c r="M453" i="11"/>
  <c r="M454" i="11" s="1"/>
  <c r="N453" i="11"/>
  <c r="O453" i="11"/>
  <c r="O454" i="11" s="1"/>
  <c r="P453" i="11"/>
  <c r="Q453" i="11"/>
  <c r="Q454" i="11" s="1"/>
  <c r="R453" i="11"/>
  <c r="S453" i="11"/>
  <c r="T453" i="11"/>
  <c r="U453" i="11"/>
  <c r="V453" i="11"/>
  <c r="W453" i="11"/>
  <c r="W454" i="11" s="1"/>
  <c r="X453" i="11"/>
  <c r="Y453" i="11"/>
  <c r="Y454" i="11" s="1"/>
  <c r="C454" i="11"/>
  <c r="I454" i="11"/>
  <c r="K454" i="11"/>
  <c r="S454" i="11"/>
  <c r="U454" i="11"/>
  <c r="Z456" i="11"/>
  <c r="AA456" i="11"/>
  <c r="AB456" i="11"/>
  <c r="AC456" i="11"/>
  <c r="AD456" i="11"/>
  <c r="AE456" i="11"/>
  <c r="Z457" i="11"/>
  <c r="AA457" i="11"/>
  <c r="AB457" i="11"/>
  <c r="AC457" i="11"/>
  <c r="AD457" i="11"/>
  <c r="AE457" i="11"/>
  <c r="Z458" i="11"/>
  <c r="AA458" i="11"/>
  <c r="AB458" i="11"/>
  <c r="AC458" i="11"/>
  <c r="AE458" i="11" s="1"/>
  <c r="Z459" i="11"/>
  <c r="AD459" i="11" s="1"/>
  <c r="AA459" i="11"/>
  <c r="AB459" i="11"/>
  <c r="AC459" i="11"/>
  <c r="Z460" i="11"/>
  <c r="AA460" i="11"/>
  <c r="AE460" i="11" s="1"/>
  <c r="AB460" i="11"/>
  <c r="AD460" i="11" s="1"/>
  <c r="AC460" i="11"/>
  <c r="Z461" i="11"/>
  <c r="AA461" i="11"/>
  <c r="AB461" i="11"/>
  <c r="AC461" i="11"/>
  <c r="AE461" i="11" s="1"/>
  <c r="AD461" i="11"/>
  <c r="Z462" i="11"/>
  <c r="AA462" i="11"/>
  <c r="AB462" i="11"/>
  <c r="AD462" i="11" s="1"/>
  <c r="AF462" i="11" s="1"/>
  <c r="AC462" i="11"/>
  <c r="AE462" i="11"/>
  <c r="Z463" i="11"/>
  <c r="AA463" i="11"/>
  <c r="AB463" i="11"/>
  <c r="AD463" i="11" s="1"/>
  <c r="AC463" i="11"/>
  <c r="AE463" i="11"/>
  <c r="AF463" i="11" s="1"/>
  <c r="Z464" i="11"/>
  <c r="AA464" i="11"/>
  <c r="AB464" i="11"/>
  <c r="AC464" i="11"/>
  <c r="AE464" i="11" s="1"/>
  <c r="AD464" i="11"/>
  <c r="B465" i="11"/>
  <c r="C465" i="11"/>
  <c r="C467" i="11" s="1"/>
  <c r="D465" i="11"/>
  <c r="E465" i="11"/>
  <c r="F465" i="11"/>
  <c r="G465" i="11"/>
  <c r="G467" i="11" s="1"/>
  <c r="H465" i="11"/>
  <c r="I465" i="11"/>
  <c r="J465" i="11"/>
  <c r="K465" i="11"/>
  <c r="K467" i="11" s="1"/>
  <c r="L465" i="11"/>
  <c r="M465" i="11"/>
  <c r="N465" i="11"/>
  <c r="O465" i="11"/>
  <c r="O467" i="11" s="1"/>
  <c r="P465" i="11"/>
  <c r="Q465" i="11"/>
  <c r="R465" i="11"/>
  <c r="S465" i="11"/>
  <c r="S467" i="11" s="1"/>
  <c r="T465" i="11"/>
  <c r="U465" i="11"/>
  <c r="V465" i="11"/>
  <c r="W465" i="11"/>
  <c r="W467" i="11" s="1"/>
  <c r="X465" i="11"/>
  <c r="Y465" i="11"/>
  <c r="B466" i="11"/>
  <c r="B467" i="11" s="1"/>
  <c r="C466" i="11"/>
  <c r="D466" i="11"/>
  <c r="E466" i="11"/>
  <c r="F466" i="11"/>
  <c r="F467" i="11" s="1"/>
  <c r="G466" i="11"/>
  <c r="H466" i="11"/>
  <c r="I466" i="11"/>
  <c r="I467" i="11" s="1"/>
  <c r="J466" i="11"/>
  <c r="J467" i="11" s="1"/>
  <c r="K466" i="11"/>
  <c r="L466" i="11"/>
  <c r="M466" i="11"/>
  <c r="N466" i="11"/>
  <c r="N467" i="11" s="1"/>
  <c r="O466" i="11"/>
  <c r="P466" i="11"/>
  <c r="Q466" i="11"/>
  <c r="Q467" i="11" s="1"/>
  <c r="R466" i="11"/>
  <c r="R467" i="11" s="1"/>
  <c r="S466" i="11"/>
  <c r="T466" i="11"/>
  <c r="U466" i="11"/>
  <c r="V466" i="11"/>
  <c r="V467" i="11" s="1"/>
  <c r="W466" i="11"/>
  <c r="X466" i="11"/>
  <c r="Y466" i="11"/>
  <c r="Y467" i="11" s="1"/>
  <c r="Z466" i="11"/>
  <c r="E467" i="11"/>
  <c r="M467" i="11"/>
  <c r="U467" i="11"/>
  <c r="Z469" i="11"/>
  <c r="AA469" i="11"/>
  <c r="AB469" i="11"/>
  <c r="AC469" i="11"/>
  <c r="AE469" i="11"/>
  <c r="Z470" i="11"/>
  <c r="AA470" i="11"/>
  <c r="AB470" i="11"/>
  <c r="AD470" i="11" s="1"/>
  <c r="AC470" i="11"/>
  <c r="AE470" i="11" s="1"/>
  <c r="Z471" i="11"/>
  <c r="AA471" i="11"/>
  <c r="AB471" i="11"/>
  <c r="AC471" i="11"/>
  <c r="AD471" i="11"/>
  <c r="AF471" i="11" s="1"/>
  <c r="AE471" i="11"/>
  <c r="Z472" i="11"/>
  <c r="AA472" i="11"/>
  <c r="AB472" i="11"/>
  <c r="AD472" i="11" s="1"/>
  <c r="AC472" i="11"/>
  <c r="AE472" i="11"/>
  <c r="Z473" i="11"/>
  <c r="AA473" i="11"/>
  <c r="AB473" i="11"/>
  <c r="AC473" i="11"/>
  <c r="AE473" i="11" s="1"/>
  <c r="AD473" i="11"/>
  <c r="Z474" i="11"/>
  <c r="AA474" i="11"/>
  <c r="AB474" i="11"/>
  <c r="AC474" i="11"/>
  <c r="AD474" i="11"/>
  <c r="AE474" i="11"/>
  <c r="AF474" i="11" s="1"/>
  <c r="Z475" i="11"/>
  <c r="AA475" i="11"/>
  <c r="AB475" i="11"/>
  <c r="AD475" i="11" s="1"/>
  <c r="AF475" i="11" s="1"/>
  <c r="AC475" i="11"/>
  <c r="AE475" i="11" s="1"/>
  <c r="Z476" i="11"/>
  <c r="AD476" i="11" s="1"/>
  <c r="AA476" i="11"/>
  <c r="AB476" i="11"/>
  <c r="AC476" i="11"/>
  <c r="AE476" i="11" s="1"/>
  <c r="Z477" i="11"/>
  <c r="AA477" i="11"/>
  <c r="AB477" i="11"/>
  <c r="AD477" i="11" s="1"/>
  <c r="AC477" i="11"/>
  <c r="AE477" i="11"/>
  <c r="AF477" i="11"/>
  <c r="Z478" i="11"/>
  <c r="AA478" i="11"/>
  <c r="AB478" i="11"/>
  <c r="AD478" i="11" s="1"/>
  <c r="AC478" i="11"/>
  <c r="AE478" i="11" s="1"/>
  <c r="AF478" i="11" s="1"/>
  <c r="Z479" i="11"/>
  <c r="AA479" i="11"/>
  <c r="AB479" i="11"/>
  <c r="AC479" i="11"/>
  <c r="AD479" i="11"/>
  <c r="AE479" i="11"/>
  <c r="B480" i="11"/>
  <c r="C480" i="11"/>
  <c r="D480" i="11"/>
  <c r="E480" i="11"/>
  <c r="E482" i="11" s="1"/>
  <c r="F480" i="11"/>
  <c r="G480" i="11"/>
  <c r="H480" i="11"/>
  <c r="I480" i="11"/>
  <c r="J480" i="11"/>
  <c r="K480" i="11"/>
  <c r="L480" i="11"/>
  <c r="M480" i="11"/>
  <c r="M482" i="11" s="1"/>
  <c r="N480" i="11"/>
  <c r="O480" i="11"/>
  <c r="P480" i="11"/>
  <c r="Q480" i="11"/>
  <c r="R480" i="11"/>
  <c r="S480" i="11"/>
  <c r="T480" i="11"/>
  <c r="U480" i="11"/>
  <c r="U482" i="11" s="1"/>
  <c r="V480" i="11"/>
  <c r="W480" i="11"/>
  <c r="X480" i="11"/>
  <c r="Y480" i="11"/>
  <c r="B481" i="11"/>
  <c r="B482" i="11" s="1"/>
  <c r="C481" i="11"/>
  <c r="D481" i="11"/>
  <c r="E481" i="11"/>
  <c r="F481" i="11"/>
  <c r="F482" i="11" s="1"/>
  <c r="G481" i="11"/>
  <c r="G482" i="11" s="1"/>
  <c r="H481" i="11"/>
  <c r="I481" i="11"/>
  <c r="J481" i="11"/>
  <c r="J482" i="11" s="1"/>
  <c r="K481" i="11"/>
  <c r="L481" i="11"/>
  <c r="M481" i="11"/>
  <c r="N481" i="11"/>
  <c r="N482" i="11" s="1"/>
  <c r="O481" i="11"/>
  <c r="O482" i="11" s="1"/>
  <c r="P481" i="11"/>
  <c r="Q481" i="11"/>
  <c r="R481" i="11"/>
  <c r="R482" i="11" s="1"/>
  <c r="S481" i="11"/>
  <c r="T481" i="11"/>
  <c r="U481" i="11"/>
  <c r="V481" i="11"/>
  <c r="V482" i="11" s="1"/>
  <c r="W481" i="11"/>
  <c r="W482" i="11" s="1"/>
  <c r="X481" i="11"/>
  <c r="Y481" i="11"/>
  <c r="I482" i="11"/>
  <c r="Q482" i="11"/>
  <c r="Y482" i="11"/>
  <c r="Z484" i="11"/>
  <c r="AA484" i="11"/>
  <c r="AB484" i="11"/>
  <c r="AD484" i="11" s="1"/>
  <c r="AC484" i="11"/>
  <c r="AE484" i="11" s="1"/>
  <c r="Z485" i="11"/>
  <c r="AA485" i="11"/>
  <c r="AB485" i="11"/>
  <c r="AC485" i="11"/>
  <c r="AE485" i="11" s="1"/>
  <c r="AF485" i="11" s="1"/>
  <c r="AD485" i="11"/>
  <c r="Z486" i="11"/>
  <c r="AA486" i="11"/>
  <c r="AB486" i="11"/>
  <c r="AC486" i="11"/>
  <c r="AE486" i="11"/>
  <c r="Z487" i="11"/>
  <c r="AA487" i="11"/>
  <c r="AB487" i="11"/>
  <c r="AD487" i="11" s="1"/>
  <c r="AC487" i="11"/>
  <c r="AE487" i="11" s="1"/>
  <c r="Z488" i="11"/>
  <c r="AA488" i="11"/>
  <c r="AB488" i="11"/>
  <c r="AC488" i="11"/>
  <c r="AD488" i="11"/>
  <c r="AF488" i="11" s="1"/>
  <c r="AE488" i="11"/>
  <c r="Z489" i="11"/>
  <c r="AA489" i="11"/>
  <c r="AB489" i="11"/>
  <c r="AD489" i="11" s="1"/>
  <c r="AC489" i="11"/>
  <c r="AE489" i="11"/>
  <c r="Z490" i="11"/>
  <c r="Z493" i="11" s="1"/>
  <c r="AA490" i="11"/>
  <c r="AB490" i="11"/>
  <c r="AC490" i="11"/>
  <c r="AE490" i="11" s="1"/>
  <c r="AD490" i="11"/>
  <c r="Z491" i="11"/>
  <c r="AA491" i="11"/>
  <c r="AB491" i="11"/>
  <c r="AC491" i="11"/>
  <c r="AD491" i="11"/>
  <c r="AE491" i="11"/>
  <c r="AF491" i="11" s="1"/>
  <c r="Z492" i="11"/>
  <c r="AA492" i="11"/>
  <c r="AB492" i="11"/>
  <c r="AD492" i="11" s="1"/>
  <c r="AF492" i="11" s="1"/>
  <c r="AC492" i="11"/>
  <c r="AE492" i="11" s="1"/>
  <c r="B493" i="11"/>
  <c r="C493" i="11"/>
  <c r="D493" i="11"/>
  <c r="E493" i="11"/>
  <c r="F493" i="11"/>
  <c r="G493" i="11"/>
  <c r="H493" i="11"/>
  <c r="I493" i="11"/>
  <c r="J493" i="11"/>
  <c r="K493" i="11"/>
  <c r="L493" i="11"/>
  <c r="M493" i="11"/>
  <c r="N493" i="11"/>
  <c r="O493" i="11"/>
  <c r="P493" i="11"/>
  <c r="Q493" i="11"/>
  <c r="R493" i="11"/>
  <c r="S493" i="11"/>
  <c r="T493" i="11"/>
  <c r="U493" i="11"/>
  <c r="V493" i="11"/>
  <c r="W493" i="11"/>
  <c r="X493" i="11"/>
  <c r="Y493" i="11"/>
  <c r="B494" i="11"/>
  <c r="C494" i="11"/>
  <c r="D494" i="11"/>
  <c r="D495" i="11" s="1"/>
  <c r="E494" i="11"/>
  <c r="F494" i="11"/>
  <c r="G494" i="11"/>
  <c r="H494" i="11"/>
  <c r="H495" i="11" s="1"/>
  <c r="I494" i="11"/>
  <c r="J494" i="11"/>
  <c r="K494" i="11"/>
  <c r="L494" i="11"/>
  <c r="L495" i="11" s="1"/>
  <c r="M494" i="11"/>
  <c r="M495" i="11" s="1"/>
  <c r="N494" i="11"/>
  <c r="O494" i="11"/>
  <c r="P494" i="11"/>
  <c r="P495" i="11" s="1"/>
  <c r="Q494" i="11"/>
  <c r="R494" i="11"/>
  <c r="S494" i="11"/>
  <c r="T494" i="11"/>
  <c r="T495" i="11" s="1"/>
  <c r="U494" i="11"/>
  <c r="V494" i="11"/>
  <c r="W494" i="11"/>
  <c r="X494" i="11"/>
  <c r="X495" i="11" s="1"/>
  <c r="Y494" i="11"/>
  <c r="C495" i="11"/>
  <c r="E495" i="11"/>
  <c r="G495" i="11"/>
  <c r="K495" i="11"/>
  <c r="O495" i="11"/>
  <c r="S495" i="11"/>
  <c r="U495" i="11"/>
  <c r="W495" i="11"/>
  <c r="Z497" i="11"/>
  <c r="AA497" i="11"/>
  <c r="AB497" i="11"/>
  <c r="AC497" i="11"/>
  <c r="AD497" i="11"/>
  <c r="AF497" i="11" s="1"/>
  <c r="AE497" i="11"/>
  <c r="Z498" i="11"/>
  <c r="AA498" i="11"/>
  <c r="AB498" i="11"/>
  <c r="AC498" i="11"/>
  <c r="AE498" i="11"/>
  <c r="Z499" i="11"/>
  <c r="AA499" i="11"/>
  <c r="AB499" i="11"/>
  <c r="AC499" i="11"/>
  <c r="AE499" i="11" s="1"/>
  <c r="AD499" i="11"/>
  <c r="Z500" i="11"/>
  <c r="AA500" i="11"/>
  <c r="AB500" i="11"/>
  <c r="AC500" i="11"/>
  <c r="AD500" i="11"/>
  <c r="AE500" i="11"/>
  <c r="AF500" i="11" s="1"/>
  <c r="Z501" i="11"/>
  <c r="AA501" i="11"/>
  <c r="AB501" i="11"/>
  <c r="AD501" i="11" s="1"/>
  <c r="AC501" i="11"/>
  <c r="AE501" i="11" s="1"/>
  <c r="Z502" i="11"/>
  <c r="AA502" i="11"/>
  <c r="AB502" i="11"/>
  <c r="AC502" i="11"/>
  <c r="AE502" i="11" s="1"/>
  <c r="AD502" i="11"/>
  <c r="Z503" i="11"/>
  <c r="AA503" i="11"/>
  <c r="AB503" i="11"/>
  <c r="AD503" i="11" s="1"/>
  <c r="AC503" i="11"/>
  <c r="AE503" i="11"/>
  <c r="AF503" i="11"/>
  <c r="Z504" i="11"/>
  <c r="AA504" i="11"/>
  <c r="AB504" i="11"/>
  <c r="AD504" i="11" s="1"/>
  <c r="AC504" i="11"/>
  <c r="Z505" i="11"/>
  <c r="AA505" i="11"/>
  <c r="Z509" i="11" s="1"/>
  <c r="AB505" i="11"/>
  <c r="AC505" i="11"/>
  <c r="AD505" i="11"/>
  <c r="AE505" i="11"/>
  <c r="Z506" i="11"/>
  <c r="AA506" i="11"/>
  <c r="AB506" i="11"/>
  <c r="AD506" i="11" s="1"/>
  <c r="AC506" i="11"/>
  <c r="AE506" i="11"/>
  <c r="Z507" i="11"/>
  <c r="AA507" i="11"/>
  <c r="AB507" i="11"/>
  <c r="AC507" i="11"/>
  <c r="AE507" i="11" s="1"/>
  <c r="AD507" i="11"/>
  <c r="AF507" i="11" s="1"/>
  <c r="B508" i="11"/>
  <c r="C508" i="11"/>
  <c r="C510" i="11" s="1"/>
  <c r="D508" i="11"/>
  <c r="E508" i="11"/>
  <c r="F508" i="11"/>
  <c r="G508" i="11"/>
  <c r="G510" i="11" s="1"/>
  <c r="H508" i="11"/>
  <c r="I508" i="11"/>
  <c r="J508" i="11"/>
  <c r="K508" i="11"/>
  <c r="K510" i="11" s="1"/>
  <c r="L508" i="11"/>
  <c r="M508" i="11"/>
  <c r="N508" i="11"/>
  <c r="O508" i="11"/>
  <c r="O510" i="11" s="1"/>
  <c r="P508" i="11"/>
  <c r="Q508" i="11"/>
  <c r="R508" i="11"/>
  <c r="S508" i="11"/>
  <c r="S510" i="11" s="1"/>
  <c r="T508" i="11"/>
  <c r="U508" i="11"/>
  <c r="V508" i="11"/>
  <c r="W508" i="11"/>
  <c r="W510" i="11" s="1"/>
  <c r="X508" i="11"/>
  <c r="Y508" i="11"/>
  <c r="B509" i="11"/>
  <c r="B510" i="11" s="1"/>
  <c r="C509" i="11"/>
  <c r="D509" i="11"/>
  <c r="E509" i="11"/>
  <c r="F509" i="11"/>
  <c r="F510" i="11" s="1"/>
  <c r="G509" i="11"/>
  <c r="H509" i="11"/>
  <c r="I509" i="11"/>
  <c r="I510" i="11" s="1"/>
  <c r="J509" i="11"/>
  <c r="J510" i="11" s="1"/>
  <c r="K509" i="11"/>
  <c r="L509" i="11"/>
  <c r="M509" i="11"/>
  <c r="N509" i="11"/>
  <c r="N510" i="11" s="1"/>
  <c r="O509" i="11"/>
  <c r="P509" i="11"/>
  <c r="Q509" i="11"/>
  <c r="Q510" i="11" s="1"/>
  <c r="R509" i="11"/>
  <c r="R510" i="11" s="1"/>
  <c r="S509" i="11"/>
  <c r="T509" i="11"/>
  <c r="U509" i="11"/>
  <c r="V509" i="11"/>
  <c r="V510" i="11" s="1"/>
  <c r="W509" i="11"/>
  <c r="X509" i="11"/>
  <c r="Y509" i="11"/>
  <c r="Y510" i="11" s="1"/>
  <c r="E510" i="11"/>
  <c r="M510" i="11"/>
  <c r="U510" i="11"/>
  <c r="Z512" i="11"/>
  <c r="AA512" i="11"/>
  <c r="Z522" i="11" s="1"/>
  <c r="AB512" i="11"/>
  <c r="AC512" i="11"/>
  <c r="AE512" i="11"/>
  <c r="Z513" i="11"/>
  <c r="AA513" i="11"/>
  <c r="AB513" i="11"/>
  <c r="AD513" i="11" s="1"/>
  <c r="AC513" i="11"/>
  <c r="AE513" i="11" s="1"/>
  <c r="Z514" i="11"/>
  <c r="AA514" i="11"/>
  <c r="AB514" i="11"/>
  <c r="AC514" i="11"/>
  <c r="AD514" i="11"/>
  <c r="AE514" i="11"/>
  <c r="Z515" i="11"/>
  <c r="AA515" i="11"/>
  <c r="AB515" i="11"/>
  <c r="AD515" i="11" s="1"/>
  <c r="AC515" i="11"/>
  <c r="AE515" i="11"/>
  <c r="Z516" i="11"/>
  <c r="AA516" i="11"/>
  <c r="AB516" i="11"/>
  <c r="AC516" i="11"/>
  <c r="AE516" i="11" s="1"/>
  <c r="AD516" i="11"/>
  <c r="Z517" i="11"/>
  <c r="AA517" i="11"/>
  <c r="AB517" i="11"/>
  <c r="AC517" i="11"/>
  <c r="AD517" i="11"/>
  <c r="AE517" i="11"/>
  <c r="AF517" i="11" s="1"/>
  <c r="Z518" i="11"/>
  <c r="AA518" i="11"/>
  <c r="AB518" i="11"/>
  <c r="AD518" i="11" s="1"/>
  <c r="AF518" i="11" s="1"/>
  <c r="AC518" i="11"/>
  <c r="AE518" i="11" s="1"/>
  <c r="Z519" i="11"/>
  <c r="AA519" i="11"/>
  <c r="AB519" i="11"/>
  <c r="AC519" i="11"/>
  <c r="AE519" i="11" s="1"/>
  <c r="AD519" i="11"/>
  <c r="Z520" i="11"/>
  <c r="AA520" i="11"/>
  <c r="AB520" i="11"/>
  <c r="AD520" i="11" s="1"/>
  <c r="AC520" i="11"/>
  <c r="AE520" i="11"/>
  <c r="AF520" i="11"/>
  <c r="B521" i="11"/>
  <c r="C521" i="11"/>
  <c r="D521" i="11"/>
  <c r="E521" i="11"/>
  <c r="E523" i="11" s="1"/>
  <c r="F521" i="11"/>
  <c r="G521" i="11"/>
  <c r="H521" i="11"/>
  <c r="I521" i="11"/>
  <c r="I523" i="11" s="1"/>
  <c r="J521" i="11"/>
  <c r="K521" i="11"/>
  <c r="L521" i="11"/>
  <c r="M521" i="11"/>
  <c r="M523" i="11" s="1"/>
  <c r="N521" i="11"/>
  <c r="O521" i="11"/>
  <c r="P521" i="11"/>
  <c r="Q521" i="11"/>
  <c r="Q523" i="11" s="1"/>
  <c r="R521" i="11"/>
  <c r="S521" i="11"/>
  <c r="T521" i="11"/>
  <c r="U521" i="11"/>
  <c r="U523" i="11" s="1"/>
  <c r="V521" i="11"/>
  <c r="W521" i="11"/>
  <c r="X521" i="11"/>
  <c r="Y521" i="11"/>
  <c r="Y523" i="11" s="1"/>
  <c r="B522" i="11"/>
  <c r="C522" i="11"/>
  <c r="D522" i="11"/>
  <c r="D523" i="11" s="1"/>
  <c r="E522" i="11"/>
  <c r="F522" i="11"/>
  <c r="G522" i="11"/>
  <c r="G523" i="11" s="1"/>
  <c r="H522" i="11"/>
  <c r="H523" i="11" s="1"/>
  <c r="I522" i="11"/>
  <c r="J522" i="11"/>
  <c r="K522" i="11"/>
  <c r="L522" i="11"/>
  <c r="L523" i="11" s="1"/>
  <c r="M522" i="11"/>
  <c r="N522" i="11"/>
  <c r="O522" i="11"/>
  <c r="O523" i="11" s="1"/>
  <c r="P522" i="11"/>
  <c r="P523" i="11" s="1"/>
  <c r="Q522" i="11"/>
  <c r="R522" i="11"/>
  <c r="S522" i="11"/>
  <c r="T522" i="11"/>
  <c r="T523" i="11" s="1"/>
  <c r="U522" i="11"/>
  <c r="V522" i="11"/>
  <c r="W522" i="11"/>
  <c r="W523" i="11" s="1"/>
  <c r="X522" i="11"/>
  <c r="X523" i="11" s="1"/>
  <c r="Y522" i="11"/>
  <c r="C523" i="11"/>
  <c r="K523" i="11"/>
  <c r="S523" i="11"/>
  <c r="Z525" i="11"/>
  <c r="AA525" i="11"/>
  <c r="AB525" i="11"/>
  <c r="AC525" i="11"/>
  <c r="AE525" i="11" s="1"/>
  <c r="AD525" i="11"/>
  <c r="AF525" i="11" s="1"/>
  <c r="Z526" i="11"/>
  <c r="AA526" i="11"/>
  <c r="Z537" i="11" s="1"/>
  <c r="AB526" i="11"/>
  <c r="AC526" i="11"/>
  <c r="AD526" i="11"/>
  <c r="AE526" i="11"/>
  <c r="AF526" i="11" s="1"/>
  <c r="Z527" i="11"/>
  <c r="AA527" i="11"/>
  <c r="AB527" i="11"/>
  <c r="AD527" i="11" s="1"/>
  <c r="AC527" i="11"/>
  <c r="AE527" i="11" s="1"/>
  <c r="Z528" i="11"/>
  <c r="AA528" i="11"/>
  <c r="AB528" i="11"/>
  <c r="AC528" i="11"/>
  <c r="AE528" i="11" s="1"/>
  <c r="AF528" i="11" s="1"/>
  <c r="AD528" i="11"/>
  <c r="Z529" i="11"/>
  <c r="AA529" i="11"/>
  <c r="AB529" i="11"/>
  <c r="AC529" i="11"/>
  <c r="AE529" i="11"/>
  <c r="Z530" i="11"/>
  <c r="AA530" i="11"/>
  <c r="AB530" i="11"/>
  <c r="AD530" i="11" s="1"/>
  <c r="AC530" i="11"/>
  <c r="Z531" i="11"/>
  <c r="AA531" i="11"/>
  <c r="AB531" i="11"/>
  <c r="AC531" i="11"/>
  <c r="AD531" i="11"/>
  <c r="AF531" i="11" s="1"/>
  <c r="AE531" i="11"/>
  <c r="Z532" i="11"/>
  <c r="AA532" i="11"/>
  <c r="AB532" i="11"/>
  <c r="AD532" i="11" s="1"/>
  <c r="AC532" i="11"/>
  <c r="AE532" i="11"/>
  <c r="Z533" i="11"/>
  <c r="AA533" i="11"/>
  <c r="AB533" i="11"/>
  <c r="AC533" i="11"/>
  <c r="AE533" i="11" s="1"/>
  <c r="AD533" i="11"/>
  <c r="Z534" i="11"/>
  <c r="AA534" i="11"/>
  <c r="AB534" i="11"/>
  <c r="AC534" i="11"/>
  <c r="AD534" i="11"/>
  <c r="AE534" i="11"/>
  <c r="AF534" i="11" s="1"/>
  <c r="Z535" i="11"/>
  <c r="AA535" i="11"/>
  <c r="AB535" i="11"/>
  <c r="AD535" i="11" s="1"/>
  <c r="AF535" i="11" s="1"/>
  <c r="AC535" i="11"/>
  <c r="AE535" i="11" s="1"/>
  <c r="B536" i="11"/>
  <c r="C536" i="11"/>
  <c r="D536" i="11"/>
  <c r="E536" i="11"/>
  <c r="F536" i="11"/>
  <c r="F568" i="11" s="1"/>
  <c r="G536" i="11"/>
  <c r="H536" i="11"/>
  <c r="I536" i="11"/>
  <c r="J536" i="11"/>
  <c r="K536" i="11"/>
  <c r="L536" i="11"/>
  <c r="M536" i="11"/>
  <c r="N536" i="11"/>
  <c r="O536" i="11"/>
  <c r="P536" i="11"/>
  <c r="Q536" i="11"/>
  <c r="R536" i="11"/>
  <c r="S536" i="11"/>
  <c r="T536" i="11"/>
  <c r="U536" i="11"/>
  <c r="V536" i="11"/>
  <c r="V568" i="11" s="1"/>
  <c r="W536" i="11"/>
  <c r="X536" i="11"/>
  <c r="Y536" i="11"/>
  <c r="B537" i="11"/>
  <c r="C537" i="11"/>
  <c r="D537" i="11"/>
  <c r="D538" i="11" s="1"/>
  <c r="E537" i="11"/>
  <c r="F537" i="11"/>
  <c r="G537" i="11"/>
  <c r="H537" i="11"/>
  <c r="H538" i="11" s="1"/>
  <c r="I537" i="11"/>
  <c r="J537" i="11"/>
  <c r="K537" i="11"/>
  <c r="L537" i="11"/>
  <c r="L538" i="11" s="1"/>
  <c r="M537" i="11"/>
  <c r="M538" i="11" s="1"/>
  <c r="N537" i="11"/>
  <c r="O537" i="11"/>
  <c r="P537" i="11"/>
  <c r="P538" i="11" s="1"/>
  <c r="Q537" i="11"/>
  <c r="R537" i="11"/>
  <c r="S537" i="11"/>
  <c r="T537" i="11"/>
  <c r="T538" i="11" s="1"/>
  <c r="U537" i="11"/>
  <c r="V537" i="11"/>
  <c r="W537" i="11"/>
  <c r="X537" i="11"/>
  <c r="X538" i="11" s="1"/>
  <c r="Y537" i="11"/>
  <c r="C538" i="11"/>
  <c r="E538" i="11"/>
  <c r="G538" i="11"/>
  <c r="K538" i="11"/>
  <c r="O538" i="11"/>
  <c r="S538" i="11"/>
  <c r="U538" i="11"/>
  <c r="W538" i="11"/>
  <c r="Z540" i="11"/>
  <c r="AA540" i="11"/>
  <c r="AB540" i="11"/>
  <c r="AC540" i="11"/>
  <c r="AD540" i="11"/>
  <c r="AF540" i="11" s="1"/>
  <c r="AE540" i="11"/>
  <c r="Z541" i="11"/>
  <c r="AA541" i="11"/>
  <c r="AB541" i="11"/>
  <c r="AD541" i="11" s="1"/>
  <c r="AC541" i="11"/>
  <c r="AE541" i="11"/>
  <c r="Z542" i="11"/>
  <c r="AA542" i="11"/>
  <c r="AB542" i="11"/>
  <c r="AC542" i="11"/>
  <c r="AE542" i="11" s="1"/>
  <c r="AD542" i="11"/>
  <c r="AF542" i="11" s="1"/>
  <c r="Z543" i="11"/>
  <c r="AA543" i="11"/>
  <c r="AB543" i="11"/>
  <c r="AC543" i="11"/>
  <c r="AD543" i="11"/>
  <c r="AE543" i="11"/>
  <c r="AF543" i="11" s="1"/>
  <c r="Z544" i="11"/>
  <c r="AA544" i="11"/>
  <c r="AB544" i="11"/>
  <c r="AD544" i="11" s="1"/>
  <c r="AF544" i="11" s="1"/>
  <c r="AC544" i="11"/>
  <c r="AE544" i="11" s="1"/>
  <c r="Z545" i="11"/>
  <c r="AA545" i="11"/>
  <c r="AB545" i="11"/>
  <c r="AC545" i="11"/>
  <c r="AE545" i="11" s="1"/>
  <c r="AD545" i="11"/>
  <c r="Z546" i="11"/>
  <c r="AA546" i="11"/>
  <c r="AB546" i="11"/>
  <c r="AD546" i="11" s="1"/>
  <c r="AC546" i="11"/>
  <c r="AE546" i="11"/>
  <c r="AF546" i="11"/>
  <c r="Z547" i="11"/>
  <c r="AA547" i="11"/>
  <c r="AB547" i="11"/>
  <c r="AD547" i="11" s="1"/>
  <c r="AC547" i="11"/>
  <c r="AE547" i="11" s="1"/>
  <c r="AF547" i="11" s="1"/>
  <c r="Z548" i="11"/>
  <c r="AA548" i="11"/>
  <c r="AB548" i="11"/>
  <c r="AC548" i="11"/>
  <c r="AD548" i="11"/>
  <c r="AE548" i="11"/>
  <c r="B549" i="11"/>
  <c r="C549" i="11"/>
  <c r="D549" i="11"/>
  <c r="D551" i="11" s="1"/>
  <c r="E549" i="11"/>
  <c r="E551" i="11" s="1"/>
  <c r="F549" i="11"/>
  <c r="G549" i="11"/>
  <c r="H549" i="11"/>
  <c r="H551" i="11" s="1"/>
  <c r="I549" i="11"/>
  <c r="I551" i="11" s="1"/>
  <c r="J549" i="11"/>
  <c r="K549" i="11"/>
  <c r="L549" i="11"/>
  <c r="L551" i="11" s="1"/>
  <c r="M549" i="11"/>
  <c r="M551" i="11" s="1"/>
  <c r="N549" i="11"/>
  <c r="O549" i="11"/>
  <c r="P549" i="11"/>
  <c r="P551" i="11" s="1"/>
  <c r="Q549" i="11"/>
  <c r="Q551" i="11" s="1"/>
  <c r="R549" i="11"/>
  <c r="S549" i="11"/>
  <c r="T549" i="11"/>
  <c r="T551" i="11" s="1"/>
  <c r="U549" i="11"/>
  <c r="U551" i="11" s="1"/>
  <c r="V549" i="11"/>
  <c r="W549" i="11"/>
  <c r="X549" i="11"/>
  <c r="X551" i="11" s="1"/>
  <c r="Y549" i="11"/>
  <c r="Y551" i="11" s="1"/>
  <c r="B550" i="11"/>
  <c r="C550" i="11"/>
  <c r="D550" i="11"/>
  <c r="E550" i="11"/>
  <c r="F550" i="11"/>
  <c r="F551" i="11" s="1"/>
  <c r="G550" i="11"/>
  <c r="H550" i="11"/>
  <c r="I550" i="11"/>
  <c r="J550" i="11"/>
  <c r="J569" i="11" s="1"/>
  <c r="K550" i="11"/>
  <c r="L550" i="11"/>
  <c r="M550" i="11"/>
  <c r="N550" i="11"/>
  <c r="O550" i="11"/>
  <c r="P550" i="11"/>
  <c r="Q550" i="11"/>
  <c r="R550" i="11"/>
  <c r="R569" i="11" s="1"/>
  <c r="S550" i="11"/>
  <c r="T550" i="11"/>
  <c r="U550" i="11"/>
  <c r="V550" i="11"/>
  <c r="V551" i="11" s="1"/>
  <c r="W550" i="11"/>
  <c r="X550" i="11"/>
  <c r="Y550" i="11"/>
  <c r="C551" i="11"/>
  <c r="J551" i="11"/>
  <c r="R551" i="11"/>
  <c r="S551" i="11"/>
  <c r="Z553" i="11"/>
  <c r="AA553" i="11"/>
  <c r="AB553" i="11"/>
  <c r="AC553" i="11"/>
  <c r="AD553" i="11"/>
  <c r="AD564" i="11" s="1"/>
  <c r="AE553" i="11"/>
  <c r="Z554" i="11"/>
  <c r="AA554" i="11"/>
  <c r="AB554" i="11"/>
  <c r="AD554" i="11" s="1"/>
  <c r="AC554" i="11"/>
  <c r="Z555" i="11"/>
  <c r="AA555" i="11"/>
  <c r="AB555" i="11"/>
  <c r="AC555" i="11"/>
  <c r="AE555" i="11" s="1"/>
  <c r="AD555" i="11"/>
  <c r="Z556" i="11"/>
  <c r="AA556" i="11"/>
  <c r="AE556" i="11" s="1"/>
  <c r="AF556" i="11" s="1"/>
  <c r="AB556" i="11"/>
  <c r="AD556" i="11" s="1"/>
  <c r="AC556" i="11"/>
  <c r="Z557" i="11"/>
  <c r="AA557" i="11"/>
  <c r="AB557" i="11"/>
  <c r="AD557" i="11" s="1"/>
  <c r="AC557" i="11"/>
  <c r="AE557" i="11" s="1"/>
  <c r="AF557" i="11" s="1"/>
  <c r="Z558" i="11"/>
  <c r="AA558" i="11"/>
  <c r="AB558" i="11"/>
  <c r="AC558" i="11"/>
  <c r="AD558" i="11"/>
  <c r="AE558" i="11"/>
  <c r="Z559" i="11"/>
  <c r="AA559" i="11"/>
  <c r="AE559" i="11" s="1"/>
  <c r="AF559" i="11" s="1"/>
  <c r="AB559" i="11"/>
  <c r="AD559" i="11" s="1"/>
  <c r="AC559" i="11"/>
  <c r="Z560" i="11"/>
  <c r="AA560" i="11"/>
  <c r="AB560" i="11"/>
  <c r="AC560" i="11"/>
  <c r="AE560" i="11" s="1"/>
  <c r="AD560" i="11"/>
  <c r="AF560" i="11" s="1"/>
  <c r="Z561" i="11"/>
  <c r="AA561" i="11"/>
  <c r="AB561" i="11"/>
  <c r="AC561" i="11"/>
  <c r="AD561" i="11"/>
  <c r="AE561" i="11"/>
  <c r="AF561" i="11" s="1"/>
  <c r="Z562" i="11"/>
  <c r="AA562" i="11"/>
  <c r="AB562" i="11"/>
  <c r="AC562" i="11"/>
  <c r="AE562" i="11" s="1"/>
  <c r="AD562" i="11"/>
  <c r="AF562" i="11"/>
  <c r="Z563" i="11"/>
  <c r="AA563" i="11"/>
  <c r="AB563" i="11"/>
  <c r="AC563" i="11"/>
  <c r="AE563" i="11" s="1"/>
  <c r="AF563" i="11" s="1"/>
  <c r="AD563" i="11"/>
  <c r="B564" i="11"/>
  <c r="C564" i="11"/>
  <c r="C566" i="11" s="1"/>
  <c r="D564" i="11"/>
  <c r="E564" i="11"/>
  <c r="F564" i="11"/>
  <c r="G564" i="11"/>
  <c r="H564" i="11"/>
  <c r="I564" i="11"/>
  <c r="J564" i="11"/>
  <c r="K564" i="11"/>
  <c r="K566" i="11" s="1"/>
  <c r="L564" i="11"/>
  <c r="M564" i="11"/>
  <c r="N564" i="11"/>
  <c r="O564" i="11"/>
  <c r="P564" i="11"/>
  <c r="Q564" i="11"/>
  <c r="Q568" i="11" s="1"/>
  <c r="R564" i="11"/>
  <c r="S564" i="11"/>
  <c r="T564" i="11"/>
  <c r="U564" i="11"/>
  <c r="V564" i="11"/>
  <c r="W564" i="11"/>
  <c r="X564" i="11"/>
  <c r="Y564" i="11"/>
  <c r="B565" i="11"/>
  <c r="C565" i="11"/>
  <c r="D565" i="11"/>
  <c r="D569" i="11" s="1"/>
  <c r="E565" i="11"/>
  <c r="F565" i="11"/>
  <c r="G565" i="11"/>
  <c r="H565" i="11"/>
  <c r="H569" i="11" s="1"/>
  <c r="I565" i="11"/>
  <c r="I569" i="11" s="1"/>
  <c r="J565" i="11"/>
  <c r="K565" i="11"/>
  <c r="L565" i="11"/>
  <c r="M565" i="11"/>
  <c r="M566" i="11" s="1"/>
  <c r="N565" i="11"/>
  <c r="O565" i="11"/>
  <c r="P565" i="11"/>
  <c r="P566" i="11" s="1"/>
  <c r="Q565" i="11"/>
  <c r="Q566" i="11" s="1"/>
  <c r="R565" i="11"/>
  <c r="R566" i="11" s="1"/>
  <c r="S565" i="11"/>
  <c r="T565" i="11"/>
  <c r="U565" i="11"/>
  <c r="U566" i="11" s="1"/>
  <c r="V565" i="11"/>
  <c r="W565" i="11"/>
  <c r="X565" i="11"/>
  <c r="X569" i="11" s="1"/>
  <c r="Y565" i="11"/>
  <c r="B566" i="11"/>
  <c r="F566" i="11"/>
  <c r="G566" i="11"/>
  <c r="I566" i="11"/>
  <c r="J566" i="11"/>
  <c r="N566" i="11"/>
  <c r="V566" i="11"/>
  <c r="B568" i="11"/>
  <c r="C568" i="11"/>
  <c r="E568" i="11"/>
  <c r="I568" i="11"/>
  <c r="J568" i="11"/>
  <c r="M568" i="11"/>
  <c r="N568" i="11"/>
  <c r="R568" i="11"/>
  <c r="S568" i="11"/>
  <c r="U568" i="11"/>
  <c r="Y568" i="11"/>
  <c r="E569" i="11"/>
  <c r="F569" i="11"/>
  <c r="L569" i="11"/>
  <c r="P569" i="11"/>
  <c r="Q569" i="11"/>
  <c r="V569" i="11"/>
  <c r="AO6" i="10"/>
  <c r="AP6" i="10"/>
  <c r="AR6" i="10"/>
  <c r="AO7" i="10"/>
  <c r="AP7" i="10"/>
  <c r="AQ7" i="10"/>
  <c r="AR7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Y8" i="10"/>
  <c r="Z8" i="10"/>
  <c r="AA8" i="10"/>
  <c r="AB8" i="10"/>
  <c r="AC8" i="10"/>
  <c r="AD8" i="10"/>
  <c r="AE8" i="10"/>
  <c r="AF8" i="10"/>
  <c r="AG8" i="10"/>
  <c r="AH8" i="10"/>
  <c r="AI8" i="10"/>
  <c r="AJ8" i="10"/>
  <c r="AK8" i="10"/>
  <c r="AL8" i="10"/>
  <c r="AM8" i="10"/>
  <c r="AN8" i="10"/>
  <c r="AO8" i="10"/>
  <c r="AP8" i="10"/>
  <c r="AO9" i="10"/>
  <c r="AO11" i="10" s="1"/>
  <c r="AP9" i="10"/>
  <c r="AQ9" i="10"/>
  <c r="AO10" i="10"/>
  <c r="AP10" i="10"/>
  <c r="AR10" i="10" s="1"/>
  <c r="AQ10" i="10"/>
  <c r="AS10" i="10" s="1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X11" i="10"/>
  <c r="Y11" i="10"/>
  <c r="Z11" i="10"/>
  <c r="AA11" i="10"/>
  <c r="AB11" i="10"/>
  <c r="AC11" i="10"/>
  <c r="AD11" i="10"/>
  <c r="AE11" i="10"/>
  <c r="AF11" i="10"/>
  <c r="AG11" i="10"/>
  <c r="AH11" i="10"/>
  <c r="AI11" i="10"/>
  <c r="AJ11" i="10"/>
  <c r="AK11" i="10"/>
  <c r="AL11" i="10"/>
  <c r="AM11" i="10"/>
  <c r="AN11" i="10"/>
  <c r="AP11" i="10"/>
  <c r="AO12" i="10"/>
  <c r="AP12" i="10"/>
  <c r="AQ12" i="10"/>
  <c r="AO13" i="10"/>
  <c r="AP13" i="10"/>
  <c r="AR13" i="10" s="1"/>
  <c r="AQ13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X14" i="10"/>
  <c r="Y14" i="10"/>
  <c r="Z14" i="10"/>
  <c r="AA14" i="10"/>
  <c r="AB14" i="10"/>
  <c r="AC14" i="10"/>
  <c r="AD14" i="10"/>
  <c r="AE14" i="10"/>
  <c r="AF14" i="10"/>
  <c r="AG14" i="10"/>
  <c r="AH14" i="10"/>
  <c r="AI14" i="10"/>
  <c r="AJ14" i="10"/>
  <c r="AK14" i="10"/>
  <c r="AL14" i="10"/>
  <c r="AM14" i="10"/>
  <c r="AN14" i="10"/>
  <c r="AO14" i="10"/>
  <c r="AO15" i="10"/>
  <c r="AO17" i="10" s="1"/>
  <c r="AP15" i="10"/>
  <c r="AQ15" i="10"/>
  <c r="AR15" i="10"/>
  <c r="AO16" i="10"/>
  <c r="AP16" i="10"/>
  <c r="AQ16" i="10"/>
  <c r="AS16" i="10" s="1"/>
  <c r="AR16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H17" i="10"/>
  <c r="AI17" i="10"/>
  <c r="AJ17" i="10"/>
  <c r="AK17" i="10"/>
  <c r="AL17" i="10"/>
  <c r="AM17" i="10"/>
  <c r="AN17" i="10"/>
  <c r="AP17" i="10"/>
  <c r="AR17" i="10"/>
  <c r="AO18" i="10"/>
  <c r="AP18" i="10"/>
  <c r="AR18" i="10"/>
  <c r="AO19" i="10"/>
  <c r="AQ19" i="10" s="1"/>
  <c r="AP19" i="10"/>
  <c r="AR19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V20" i="10"/>
  <c r="W20" i="10"/>
  <c r="X20" i="10"/>
  <c r="Y20" i="10"/>
  <c r="Z20" i="10"/>
  <c r="AA20" i="10"/>
  <c r="AB20" i="10"/>
  <c r="AC20" i="10"/>
  <c r="AD20" i="10"/>
  <c r="AE20" i="10"/>
  <c r="AF20" i="10"/>
  <c r="AG20" i="10"/>
  <c r="AH20" i="10"/>
  <c r="AI20" i="10"/>
  <c r="AJ20" i="10"/>
  <c r="AK20" i="10"/>
  <c r="AL20" i="10"/>
  <c r="AM20" i="10"/>
  <c r="AN20" i="10"/>
  <c r="AP20" i="10"/>
  <c r="AO21" i="10"/>
  <c r="AP21" i="10"/>
  <c r="AR21" i="10" s="1"/>
  <c r="AQ21" i="10"/>
  <c r="AO22" i="10"/>
  <c r="AQ22" i="10" s="1"/>
  <c r="AP22" i="10"/>
  <c r="AR22" i="10" s="1"/>
  <c r="AS22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Z23" i="10"/>
  <c r="AA23" i="10"/>
  <c r="AB23" i="10"/>
  <c r="AC23" i="10"/>
  <c r="AD23" i="10"/>
  <c r="AE23" i="10"/>
  <c r="AF23" i="10"/>
  <c r="AG23" i="10"/>
  <c r="AH23" i="10"/>
  <c r="AI23" i="10"/>
  <c r="AJ23" i="10"/>
  <c r="AK23" i="10"/>
  <c r="AL23" i="10"/>
  <c r="AM23" i="10"/>
  <c r="AN23" i="10"/>
  <c r="AP23" i="10"/>
  <c r="AQ23" i="10"/>
  <c r="AR23" i="10"/>
  <c r="AO24" i="10"/>
  <c r="AP24" i="10"/>
  <c r="AQ24" i="10"/>
  <c r="AR24" i="10"/>
  <c r="AO25" i="10"/>
  <c r="AP25" i="10"/>
  <c r="AQ25" i="10"/>
  <c r="AR25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X26" i="10"/>
  <c r="Y26" i="10"/>
  <c r="Z26" i="10"/>
  <c r="AA26" i="10"/>
  <c r="AB26" i="10"/>
  <c r="AC26" i="10"/>
  <c r="AD26" i="10"/>
  <c r="AE26" i="10"/>
  <c r="AF26" i="10"/>
  <c r="AG26" i="10"/>
  <c r="AH26" i="10"/>
  <c r="AI26" i="10"/>
  <c r="AJ26" i="10"/>
  <c r="AK26" i="10"/>
  <c r="AL26" i="10"/>
  <c r="AM26" i="10"/>
  <c r="AN26" i="10"/>
  <c r="AO26" i="10"/>
  <c r="AP26" i="10"/>
  <c r="AO27" i="10"/>
  <c r="AQ27" i="10" s="1"/>
  <c r="AQ29" i="10" s="1"/>
  <c r="AP27" i="10"/>
  <c r="AR27" i="10"/>
  <c r="AO28" i="10"/>
  <c r="AQ28" i="10" s="1"/>
  <c r="AP28" i="10"/>
  <c r="AR28" i="10"/>
  <c r="AS28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X29" i="10"/>
  <c r="Y29" i="10"/>
  <c r="Z29" i="10"/>
  <c r="AA29" i="10"/>
  <c r="AB29" i="10"/>
  <c r="AC29" i="10"/>
  <c r="AD29" i="10"/>
  <c r="AE29" i="10"/>
  <c r="AF29" i="10"/>
  <c r="AG29" i="10"/>
  <c r="AH29" i="10"/>
  <c r="AI29" i="10"/>
  <c r="AJ29" i="10"/>
  <c r="AK29" i="10"/>
  <c r="AL29" i="10"/>
  <c r="AM29" i="10"/>
  <c r="AN29" i="10"/>
  <c r="AO29" i="10"/>
  <c r="AP29" i="10"/>
  <c r="AO30" i="10"/>
  <c r="AP30" i="10"/>
  <c r="AR30" i="10" s="1"/>
  <c r="AQ30" i="10"/>
  <c r="AS30" i="10" s="1"/>
  <c r="AO31" i="10"/>
  <c r="AQ31" i="10" s="1"/>
  <c r="AP31" i="10"/>
  <c r="AR31" i="10"/>
  <c r="AS31" i="10" s="1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X32" i="10"/>
  <c r="Y32" i="10"/>
  <c r="Z32" i="10"/>
  <c r="AA32" i="10"/>
  <c r="AB32" i="10"/>
  <c r="AC32" i="10"/>
  <c r="AD32" i="10"/>
  <c r="AE32" i="10"/>
  <c r="AF32" i="10"/>
  <c r="AG32" i="10"/>
  <c r="AH32" i="10"/>
  <c r="AI32" i="10"/>
  <c r="AJ32" i="10"/>
  <c r="AK32" i="10"/>
  <c r="AL32" i="10"/>
  <c r="AM32" i="10"/>
  <c r="AN32" i="10"/>
  <c r="AO33" i="10"/>
  <c r="AP33" i="10"/>
  <c r="AQ33" i="10"/>
  <c r="AO34" i="10"/>
  <c r="AP34" i="10"/>
  <c r="AR34" i="10" s="1"/>
  <c r="AQ34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R35" i="10"/>
  <c r="S35" i="10"/>
  <c r="T35" i="10"/>
  <c r="U35" i="10"/>
  <c r="V35" i="10"/>
  <c r="W35" i="10"/>
  <c r="X35" i="10"/>
  <c r="Y35" i="10"/>
  <c r="Z35" i="10"/>
  <c r="AA35" i="10"/>
  <c r="AB35" i="10"/>
  <c r="AC35" i="10"/>
  <c r="AD35" i="10"/>
  <c r="AE35" i="10"/>
  <c r="AF35" i="10"/>
  <c r="AG35" i="10"/>
  <c r="AH35" i="10"/>
  <c r="AI35" i="10"/>
  <c r="AJ35" i="10"/>
  <c r="AK35" i="10"/>
  <c r="AL35" i="10"/>
  <c r="AM35" i="10"/>
  <c r="AN35" i="10"/>
  <c r="AO35" i="10"/>
  <c r="AQ35" i="10"/>
  <c r="AO36" i="10"/>
  <c r="AO38" i="10" s="1"/>
  <c r="AP36" i="10"/>
  <c r="AQ36" i="10"/>
  <c r="AQ38" i="10" s="1"/>
  <c r="AR36" i="10"/>
  <c r="AO37" i="10"/>
  <c r="AP37" i="10"/>
  <c r="AQ37" i="10"/>
  <c r="AS37" i="10" s="1"/>
  <c r="AR37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X38" i="10"/>
  <c r="Y38" i="10"/>
  <c r="Z38" i="10"/>
  <c r="AA38" i="10"/>
  <c r="AB38" i="10"/>
  <c r="AC38" i="10"/>
  <c r="AD38" i="10"/>
  <c r="AE38" i="10"/>
  <c r="AF38" i="10"/>
  <c r="AG38" i="10"/>
  <c r="AH38" i="10"/>
  <c r="AI38" i="10"/>
  <c r="AJ38" i="10"/>
  <c r="AK38" i="10"/>
  <c r="AL38" i="10"/>
  <c r="AM38" i="10"/>
  <c r="AN38" i="10"/>
  <c r="AP38" i="10"/>
  <c r="AR38" i="10"/>
  <c r="C39" i="10"/>
  <c r="C41" i="10" s="1"/>
  <c r="D39" i="10"/>
  <c r="E39" i="10"/>
  <c r="F39" i="10"/>
  <c r="F41" i="10" s="1"/>
  <c r="G39" i="10"/>
  <c r="G41" i="10" s="1"/>
  <c r="H39" i="10"/>
  <c r="I39" i="10"/>
  <c r="J39" i="10"/>
  <c r="K39" i="10"/>
  <c r="L39" i="10"/>
  <c r="M39" i="10"/>
  <c r="N39" i="10"/>
  <c r="O39" i="10"/>
  <c r="P39" i="10"/>
  <c r="Q39" i="10"/>
  <c r="R39" i="10"/>
  <c r="S39" i="10"/>
  <c r="S41" i="10" s="1"/>
  <c r="T39" i="10"/>
  <c r="U39" i="10"/>
  <c r="V39" i="10"/>
  <c r="V41" i="10" s="1"/>
  <c r="W39" i="10"/>
  <c r="W41" i="10" s="1"/>
  <c r="X39" i="10"/>
  <c r="Y39" i="10"/>
  <c r="Z39" i="10"/>
  <c r="Z41" i="10" s="1"/>
  <c r="AA39" i="10"/>
  <c r="AB39" i="10"/>
  <c r="AC39" i="10"/>
  <c r="AD39" i="10"/>
  <c r="AE39" i="10"/>
  <c r="AF39" i="10"/>
  <c r="AG39" i="10"/>
  <c r="AH39" i="10"/>
  <c r="AI39" i="10"/>
  <c r="AI41" i="10" s="1"/>
  <c r="AJ39" i="10"/>
  <c r="AK39" i="10"/>
  <c r="AL39" i="10"/>
  <c r="AM39" i="10"/>
  <c r="AM41" i="10" s="1"/>
  <c r="AN39" i="10"/>
  <c r="C40" i="10"/>
  <c r="D40" i="10"/>
  <c r="E40" i="10"/>
  <c r="E41" i="10" s="1"/>
  <c r="F40" i="10"/>
  <c r="G40" i="10"/>
  <c r="H40" i="10"/>
  <c r="I40" i="10"/>
  <c r="I41" i="10" s="1"/>
  <c r="J40" i="10"/>
  <c r="K40" i="10"/>
  <c r="L40" i="10"/>
  <c r="L41" i="10" s="1"/>
  <c r="M40" i="10"/>
  <c r="M41" i="10" s="1"/>
  <c r="N40" i="10"/>
  <c r="O40" i="10"/>
  <c r="P40" i="10"/>
  <c r="Q40" i="10"/>
  <c r="Q41" i="10" s="1"/>
  <c r="R40" i="10"/>
  <c r="S40" i="10"/>
  <c r="T40" i="10"/>
  <c r="U40" i="10"/>
  <c r="U41" i="10" s="1"/>
  <c r="V40" i="10"/>
  <c r="W40" i="10"/>
  <c r="X40" i="10"/>
  <c r="Y40" i="10"/>
  <c r="Y41" i="10" s="1"/>
  <c r="Z40" i="10"/>
  <c r="AA40" i="10"/>
  <c r="AB40" i="10"/>
  <c r="AB41" i="10" s="1"/>
  <c r="AC40" i="10"/>
  <c r="AC41" i="10" s="1"/>
  <c r="AD40" i="10"/>
  <c r="AE40" i="10"/>
  <c r="AF40" i="10"/>
  <c r="AG40" i="10"/>
  <c r="AG41" i="10" s="1"/>
  <c r="AH40" i="10"/>
  <c r="AI40" i="10"/>
  <c r="AJ40" i="10"/>
  <c r="AK40" i="10"/>
  <c r="AK41" i="10" s="1"/>
  <c r="AL40" i="10"/>
  <c r="AM40" i="10"/>
  <c r="AN40" i="10"/>
  <c r="AP40" i="10"/>
  <c r="D41" i="10"/>
  <c r="H41" i="10"/>
  <c r="J41" i="10"/>
  <c r="K41" i="10"/>
  <c r="O41" i="10"/>
  <c r="P41" i="10"/>
  <c r="T41" i="10"/>
  <c r="X41" i="10"/>
  <c r="AA41" i="10"/>
  <c r="AE41" i="10"/>
  <c r="AF41" i="10"/>
  <c r="AJ41" i="10"/>
  <c r="AL41" i="10"/>
  <c r="AN41" i="10"/>
  <c r="AO6" i="9"/>
  <c r="AP6" i="9"/>
  <c r="AQ6" i="9"/>
  <c r="AO7" i="9"/>
  <c r="AP7" i="9"/>
  <c r="AQ7" i="9"/>
  <c r="C8" i="9"/>
  <c r="D8" i="9"/>
  <c r="E8" i="9"/>
  <c r="F8" i="9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AG8" i="9"/>
  <c r="AH8" i="9"/>
  <c r="AI8" i="9"/>
  <c r="AJ8" i="9"/>
  <c r="AK8" i="9"/>
  <c r="AL8" i="9"/>
  <c r="AM8" i="9"/>
  <c r="AN8" i="9"/>
  <c r="AO8" i="9"/>
  <c r="AO9" i="9"/>
  <c r="AO11" i="9" s="1"/>
  <c r="AP9" i="9"/>
  <c r="AQ9" i="9"/>
  <c r="AR9" i="9"/>
  <c r="AO10" i="9"/>
  <c r="AP10" i="9"/>
  <c r="AQ10" i="9"/>
  <c r="AS10" i="9" s="1"/>
  <c r="AR10" i="9"/>
  <c r="C11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AE11" i="9"/>
  <c r="AF11" i="9"/>
  <c r="AG11" i="9"/>
  <c r="AH11" i="9"/>
  <c r="AI11" i="9"/>
  <c r="AJ11" i="9"/>
  <c r="AK11" i="9"/>
  <c r="AL11" i="9"/>
  <c r="AM11" i="9"/>
  <c r="AN11" i="9"/>
  <c r="AP11" i="9"/>
  <c r="AR11" i="9"/>
  <c r="AO12" i="9"/>
  <c r="AP12" i="9"/>
  <c r="AR12" i="9"/>
  <c r="AO13" i="9"/>
  <c r="AQ13" i="9" s="1"/>
  <c r="AP13" i="9"/>
  <c r="AR13" i="9"/>
  <c r="AS13" i="9" s="1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AE14" i="9"/>
  <c r="AF14" i="9"/>
  <c r="AG14" i="9"/>
  <c r="AH14" i="9"/>
  <c r="AI14" i="9"/>
  <c r="AJ14" i="9"/>
  <c r="AK14" i="9"/>
  <c r="AL14" i="9"/>
  <c r="AM14" i="9"/>
  <c r="AN14" i="9"/>
  <c r="AP14" i="9"/>
  <c r="AO15" i="9"/>
  <c r="AP15" i="9"/>
  <c r="AR15" i="9" s="1"/>
  <c r="AQ15" i="9"/>
  <c r="AS15" i="9"/>
  <c r="AO16" i="9"/>
  <c r="AQ16" i="9" s="1"/>
  <c r="AP16" i="9"/>
  <c r="AR16" i="9"/>
  <c r="AS16" i="9" s="1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AH17" i="9"/>
  <c r="AI17" i="9"/>
  <c r="AJ17" i="9"/>
  <c r="AK17" i="9"/>
  <c r="AL17" i="9"/>
  <c r="AM17" i="9"/>
  <c r="AN17" i="9"/>
  <c r="AP17" i="9"/>
  <c r="AQ17" i="9"/>
  <c r="AR17" i="9"/>
  <c r="AO18" i="9"/>
  <c r="AP18" i="9"/>
  <c r="AQ18" i="9"/>
  <c r="AQ20" i="9" s="1"/>
  <c r="AR18" i="9"/>
  <c r="AO19" i="9"/>
  <c r="AP19" i="9"/>
  <c r="AQ19" i="9"/>
  <c r="AR19" i="9"/>
  <c r="AS19" i="9" s="1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O21" i="9"/>
  <c r="AQ21" i="9" s="1"/>
  <c r="AQ23" i="9" s="1"/>
  <c r="AP21" i="9"/>
  <c r="AR21" i="9"/>
  <c r="AO22" i="9"/>
  <c r="AQ22" i="9" s="1"/>
  <c r="AP22" i="9"/>
  <c r="AR22" i="9"/>
  <c r="AS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AH23" i="9"/>
  <c r="AI23" i="9"/>
  <c r="AJ23" i="9"/>
  <c r="AK23" i="9"/>
  <c r="AL23" i="9"/>
  <c r="AM23" i="9"/>
  <c r="AN23" i="9"/>
  <c r="AO23" i="9"/>
  <c r="AP23" i="9"/>
  <c r="AO24" i="9"/>
  <c r="AO26" i="9" s="1"/>
  <c r="AP24" i="9"/>
  <c r="AR24" i="9" s="1"/>
  <c r="AQ24" i="9"/>
  <c r="AO25" i="9"/>
  <c r="AP25" i="9"/>
  <c r="AR25" i="9" s="1"/>
  <c r="AQ25" i="9"/>
  <c r="AS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Z26" i="9"/>
  <c r="AA26" i="9"/>
  <c r="AB26" i="9"/>
  <c r="AC26" i="9"/>
  <c r="AD26" i="9"/>
  <c r="AE26" i="9"/>
  <c r="AF26" i="9"/>
  <c r="AG26" i="9"/>
  <c r="AH26" i="9"/>
  <c r="AI26" i="9"/>
  <c r="AJ26" i="9"/>
  <c r="AK26" i="9"/>
  <c r="AL26" i="9"/>
  <c r="AM26" i="9"/>
  <c r="AN26" i="9"/>
  <c r="AP26" i="9"/>
  <c r="AQ26" i="9"/>
  <c r="AO27" i="9"/>
  <c r="AP27" i="9"/>
  <c r="AQ27" i="9"/>
  <c r="AO28" i="9"/>
  <c r="AP28" i="9"/>
  <c r="AR28" i="9" s="1"/>
  <c r="AQ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AB29" i="9"/>
  <c r="AC29" i="9"/>
  <c r="AD29" i="9"/>
  <c r="AE29" i="9"/>
  <c r="AF29" i="9"/>
  <c r="AG29" i="9"/>
  <c r="AH29" i="9"/>
  <c r="AI29" i="9"/>
  <c r="AJ29" i="9"/>
  <c r="AK29" i="9"/>
  <c r="AL29" i="9"/>
  <c r="AM29" i="9"/>
  <c r="AN29" i="9"/>
  <c r="AO29" i="9"/>
  <c r="AQ29" i="9"/>
  <c r="AO30" i="9"/>
  <c r="AO32" i="9" s="1"/>
  <c r="AP30" i="9"/>
  <c r="AQ30" i="9"/>
  <c r="AQ32" i="9" s="1"/>
  <c r="AR30" i="9"/>
  <c r="AO31" i="9"/>
  <c r="AP31" i="9"/>
  <c r="AQ31" i="9"/>
  <c r="AS31" i="9" s="1"/>
  <c r="AR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Y32" i="9"/>
  <c r="Z32" i="9"/>
  <c r="AA32" i="9"/>
  <c r="AB32" i="9"/>
  <c r="AC32" i="9"/>
  <c r="AD32" i="9"/>
  <c r="AE32" i="9"/>
  <c r="AF32" i="9"/>
  <c r="AG32" i="9"/>
  <c r="AH32" i="9"/>
  <c r="AI32" i="9"/>
  <c r="AJ32" i="9"/>
  <c r="AK32" i="9"/>
  <c r="AL32" i="9"/>
  <c r="AM32" i="9"/>
  <c r="AN32" i="9"/>
  <c r="AP32" i="9"/>
  <c r="AR32" i="9"/>
  <c r="AO33" i="9"/>
  <c r="AP33" i="9"/>
  <c r="AR33" i="9"/>
  <c r="AO34" i="9"/>
  <c r="AQ34" i="9" s="1"/>
  <c r="AP34" i="9"/>
  <c r="AR34" i="9"/>
  <c r="AS34" i="9" s="1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Y35" i="9"/>
  <c r="Z35" i="9"/>
  <c r="AA35" i="9"/>
  <c r="AB35" i="9"/>
  <c r="AC35" i="9"/>
  <c r="AD35" i="9"/>
  <c r="AE35" i="9"/>
  <c r="AF35" i="9"/>
  <c r="AG35" i="9"/>
  <c r="AH35" i="9"/>
  <c r="AI35" i="9"/>
  <c r="AJ35" i="9"/>
  <c r="AK35" i="9"/>
  <c r="AL35" i="9"/>
  <c r="AM35" i="9"/>
  <c r="AN35" i="9"/>
  <c r="AP35" i="9"/>
  <c r="AO36" i="9"/>
  <c r="AP36" i="9"/>
  <c r="AR36" i="9" s="1"/>
  <c r="AQ36" i="9"/>
  <c r="AQ38" i="9" s="1"/>
  <c r="AO37" i="9"/>
  <c r="AQ37" i="9" s="1"/>
  <c r="AS37" i="9" s="1"/>
  <c r="AP37" i="9"/>
  <c r="AR37" i="9" s="1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Y38" i="9"/>
  <c r="Z38" i="9"/>
  <c r="AA38" i="9"/>
  <c r="AB38" i="9"/>
  <c r="AC38" i="9"/>
  <c r="AD38" i="9"/>
  <c r="AE38" i="9"/>
  <c r="AF38" i="9"/>
  <c r="AG38" i="9"/>
  <c r="AH38" i="9"/>
  <c r="AI38" i="9"/>
  <c r="AJ38" i="9"/>
  <c r="AK38" i="9"/>
  <c r="AL38" i="9"/>
  <c r="AM38" i="9"/>
  <c r="AN38" i="9"/>
  <c r="AP38" i="9"/>
  <c r="AR38" i="9"/>
  <c r="AO39" i="9"/>
  <c r="AP39" i="9"/>
  <c r="AQ39" i="9"/>
  <c r="AR39" i="9"/>
  <c r="AO40" i="9"/>
  <c r="AP40" i="9"/>
  <c r="AQ40" i="9"/>
  <c r="AR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Y41" i="9"/>
  <c r="Z41" i="9"/>
  <c r="AA41" i="9"/>
  <c r="AB41" i="9"/>
  <c r="AC41" i="9"/>
  <c r="AD41" i="9"/>
  <c r="AE41" i="9"/>
  <c r="AF41" i="9"/>
  <c r="AG41" i="9"/>
  <c r="AH41" i="9"/>
  <c r="AI41" i="9"/>
  <c r="AJ41" i="9"/>
  <c r="AK41" i="9"/>
  <c r="AL41" i="9"/>
  <c r="AM41" i="9"/>
  <c r="AN41" i="9"/>
  <c r="AO41" i="9"/>
  <c r="AQ41" i="9"/>
  <c r="C42" i="9"/>
  <c r="D42" i="9"/>
  <c r="E42" i="9"/>
  <c r="E44" i="9" s="1"/>
  <c r="F42" i="9"/>
  <c r="G42" i="9"/>
  <c r="H42" i="9"/>
  <c r="I42" i="9"/>
  <c r="J42" i="9"/>
  <c r="K42" i="9"/>
  <c r="L42" i="9"/>
  <c r="M42" i="9"/>
  <c r="N42" i="9"/>
  <c r="O42" i="9"/>
  <c r="O44" i="9" s="1"/>
  <c r="P42" i="9"/>
  <c r="Q42" i="9"/>
  <c r="Q44" i="9" s="1"/>
  <c r="R42" i="9"/>
  <c r="S42" i="9"/>
  <c r="T42" i="9"/>
  <c r="U42" i="9"/>
  <c r="U44" i="9" s="1"/>
  <c r="V42" i="9"/>
  <c r="W42" i="9"/>
  <c r="X42" i="9"/>
  <c r="Y42" i="9"/>
  <c r="Z42" i="9"/>
  <c r="AA42" i="9"/>
  <c r="AB42" i="9"/>
  <c r="AC42" i="9"/>
  <c r="AD42" i="9"/>
  <c r="AE42" i="9"/>
  <c r="AE44" i="9" s="1"/>
  <c r="AF42" i="9"/>
  <c r="AG42" i="9"/>
  <c r="AG44" i="9" s="1"/>
  <c r="AH42" i="9"/>
  <c r="AI42" i="9"/>
  <c r="AJ42" i="9"/>
  <c r="AK42" i="9"/>
  <c r="AK44" i="9" s="1"/>
  <c r="AL42" i="9"/>
  <c r="AM42" i="9"/>
  <c r="AN42" i="9"/>
  <c r="C43" i="9"/>
  <c r="C44" i="9" s="1"/>
  <c r="D43" i="9"/>
  <c r="D44" i="9" s="1"/>
  <c r="E43" i="9"/>
  <c r="F43" i="9"/>
  <c r="G43" i="9"/>
  <c r="H43" i="9"/>
  <c r="H44" i="9" s="1"/>
  <c r="I43" i="9"/>
  <c r="J43" i="9"/>
  <c r="K43" i="9"/>
  <c r="K44" i="9" s="1"/>
  <c r="L43" i="9"/>
  <c r="L44" i="9" s="1"/>
  <c r="M43" i="9"/>
  <c r="N43" i="9"/>
  <c r="O43" i="9"/>
  <c r="P43" i="9"/>
  <c r="P44" i="9" s="1"/>
  <c r="Q43" i="9"/>
  <c r="R43" i="9"/>
  <c r="S43" i="9"/>
  <c r="S44" i="9" s="1"/>
  <c r="T43" i="9"/>
  <c r="T44" i="9" s="1"/>
  <c r="U43" i="9"/>
  <c r="V43" i="9"/>
  <c r="W43" i="9"/>
  <c r="X43" i="9"/>
  <c r="X44" i="9" s="1"/>
  <c r="Y43" i="9"/>
  <c r="Z43" i="9"/>
  <c r="AA43" i="9"/>
  <c r="AA44" i="9" s="1"/>
  <c r="AB43" i="9"/>
  <c r="AB44" i="9" s="1"/>
  <c r="AC43" i="9"/>
  <c r="AD43" i="9"/>
  <c r="AE43" i="9"/>
  <c r="AF43" i="9"/>
  <c r="AF44" i="9" s="1"/>
  <c r="AG43" i="9"/>
  <c r="AH43" i="9"/>
  <c r="AI43" i="9"/>
  <c r="AI44" i="9" s="1"/>
  <c r="AJ43" i="9"/>
  <c r="AJ44" i="9" s="1"/>
  <c r="AK43" i="9"/>
  <c r="AL43" i="9"/>
  <c r="AM43" i="9"/>
  <c r="AN43" i="9"/>
  <c r="AN44" i="9" s="1"/>
  <c r="F44" i="9"/>
  <c r="G44" i="9"/>
  <c r="I44" i="9"/>
  <c r="J44" i="9"/>
  <c r="M44" i="9"/>
  <c r="N44" i="9"/>
  <c r="R44" i="9"/>
  <c r="V44" i="9"/>
  <c r="W44" i="9"/>
  <c r="Y44" i="9"/>
  <c r="Z44" i="9"/>
  <c r="AC44" i="9"/>
  <c r="AD44" i="9"/>
  <c r="AH44" i="9"/>
  <c r="AL44" i="9"/>
  <c r="AM44" i="9"/>
  <c r="D6" i="8"/>
  <c r="G6" i="8"/>
  <c r="M6" i="8"/>
  <c r="P6" i="8"/>
  <c r="S6" i="8"/>
  <c r="V6" i="8"/>
  <c r="Y6" i="8"/>
  <c r="AB6" i="8"/>
  <c r="AE6" i="8"/>
  <c r="AH6" i="8"/>
  <c r="AK6" i="8"/>
  <c r="AL6" i="8"/>
  <c r="AM6" i="8"/>
  <c r="AN6" i="8" s="1"/>
  <c r="D7" i="8"/>
  <c r="G7" i="8"/>
  <c r="J7" i="8"/>
  <c r="M7" i="8"/>
  <c r="P7" i="8"/>
  <c r="S7" i="8"/>
  <c r="V7" i="8"/>
  <c r="Y7" i="8"/>
  <c r="AB7" i="8"/>
  <c r="AE7" i="8"/>
  <c r="AH7" i="8"/>
  <c r="AK7" i="8"/>
  <c r="AL7" i="8"/>
  <c r="AM7" i="8"/>
  <c r="D8" i="8"/>
  <c r="G8" i="8"/>
  <c r="J8" i="8"/>
  <c r="M8" i="8"/>
  <c r="P8" i="8"/>
  <c r="S8" i="8"/>
  <c r="V8" i="8"/>
  <c r="Y8" i="8"/>
  <c r="AB8" i="8"/>
  <c r="AE8" i="8"/>
  <c r="AH8" i="8"/>
  <c r="AK8" i="8"/>
  <c r="AL8" i="8"/>
  <c r="AM8" i="8"/>
  <c r="AN8" i="8"/>
  <c r="D9" i="8"/>
  <c r="G9" i="8"/>
  <c r="J9" i="8"/>
  <c r="M9" i="8"/>
  <c r="P9" i="8"/>
  <c r="S9" i="8"/>
  <c r="V9" i="8"/>
  <c r="Y9" i="8"/>
  <c r="AB9" i="8"/>
  <c r="AE9" i="8"/>
  <c r="AH9" i="8"/>
  <c r="AK9" i="8"/>
  <c r="AL9" i="8"/>
  <c r="AM9" i="8"/>
  <c r="D10" i="8"/>
  <c r="G10" i="8"/>
  <c r="J10" i="8"/>
  <c r="M10" i="8"/>
  <c r="P10" i="8"/>
  <c r="S10" i="8"/>
  <c r="V10" i="8"/>
  <c r="Y10" i="8"/>
  <c r="AB10" i="8"/>
  <c r="AE10" i="8"/>
  <c r="AH10" i="8"/>
  <c r="AK10" i="8"/>
  <c r="AL10" i="8"/>
  <c r="AM10" i="8"/>
  <c r="D11" i="8"/>
  <c r="G11" i="8"/>
  <c r="G45" i="8" s="1"/>
  <c r="J11" i="8"/>
  <c r="M11" i="8"/>
  <c r="P11" i="8"/>
  <c r="S11" i="8"/>
  <c r="V11" i="8"/>
  <c r="Y11" i="8"/>
  <c r="AB11" i="8"/>
  <c r="AE11" i="8"/>
  <c r="AH11" i="8"/>
  <c r="AK11" i="8"/>
  <c r="AL11" i="8"/>
  <c r="AM11" i="8"/>
  <c r="AN11" i="8" s="1"/>
  <c r="D12" i="8"/>
  <c r="G12" i="8"/>
  <c r="J12" i="8"/>
  <c r="M12" i="8"/>
  <c r="P12" i="8"/>
  <c r="S12" i="8"/>
  <c r="V12" i="8"/>
  <c r="Y12" i="8"/>
  <c r="Y45" i="8" s="1"/>
  <c r="AB12" i="8"/>
  <c r="AE12" i="8"/>
  <c r="AH12" i="8"/>
  <c r="AK12" i="8"/>
  <c r="AL12" i="8"/>
  <c r="AN12" i="8" s="1"/>
  <c r="AM12" i="8"/>
  <c r="D13" i="8"/>
  <c r="G13" i="8"/>
  <c r="J13" i="8"/>
  <c r="M13" i="8"/>
  <c r="P13" i="8"/>
  <c r="S13" i="8"/>
  <c r="V13" i="8"/>
  <c r="Y13" i="8"/>
  <c r="AB13" i="8"/>
  <c r="AE13" i="8"/>
  <c r="AH13" i="8"/>
  <c r="AK13" i="8"/>
  <c r="AL13" i="8"/>
  <c r="AM13" i="8"/>
  <c r="AN13" i="8" s="1"/>
  <c r="D14" i="8"/>
  <c r="G14" i="8"/>
  <c r="J14" i="8"/>
  <c r="M14" i="8"/>
  <c r="P14" i="8"/>
  <c r="S14" i="8"/>
  <c r="V14" i="8"/>
  <c r="Y14" i="8"/>
  <c r="AB14" i="8"/>
  <c r="AE14" i="8"/>
  <c r="AH14" i="8"/>
  <c r="AK14" i="8"/>
  <c r="AL14" i="8"/>
  <c r="AN14" i="8" s="1"/>
  <c r="AM14" i="8"/>
  <c r="D15" i="8"/>
  <c r="G15" i="8"/>
  <c r="J15" i="8"/>
  <c r="M15" i="8"/>
  <c r="P15" i="8"/>
  <c r="P45" i="8" s="1"/>
  <c r="S15" i="8"/>
  <c r="V15" i="8"/>
  <c r="Y15" i="8"/>
  <c r="AB15" i="8"/>
  <c r="AE15" i="8"/>
  <c r="AH15" i="8"/>
  <c r="AK15" i="8"/>
  <c r="AL15" i="8"/>
  <c r="AM15" i="8"/>
  <c r="AN15" i="8" s="1"/>
  <c r="D16" i="8"/>
  <c r="G16" i="8"/>
  <c r="J16" i="8"/>
  <c r="M16" i="8"/>
  <c r="P16" i="8"/>
  <c r="S16" i="8"/>
  <c r="V16" i="8"/>
  <c r="Y16" i="8"/>
  <c r="AB16" i="8"/>
  <c r="AE16" i="8"/>
  <c r="AH16" i="8"/>
  <c r="AK16" i="8"/>
  <c r="AL16" i="8"/>
  <c r="AM16" i="8"/>
  <c r="AN16" i="8"/>
  <c r="D17" i="8"/>
  <c r="G17" i="8"/>
  <c r="J17" i="8"/>
  <c r="M17" i="8"/>
  <c r="P17" i="8"/>
  <c r="S17" i="8"/>
  <c r="V17" i="8"/>
  <c r="Y17" i="8"/>
  <c r="AB17" i="8"/>
  <c r="AE17" i="8"/>
  <c r="AH17" i="8"/>
  <c r="AK17" i="8"/>
  <c r="AL17" i="8"/>
  <c r="AN17" i="8" s="1"/>
  <c r="AM17" i="8"/>
  <c r="D18" i="8"/>
  <c r="G18" i="8"/>
  <c r="J18" i="8"/>
  <c r="M18" i="8"/>
  <c r="P18" i="8"/>
  <c r="S18" i="8"/>
  <c r="V18" i="8"/>
  <c r="Y18" i="8"/>
  <c r="AB18" i="8"/>
  <c r="AE18" i="8"/>
  <c r="AH18" i="8"/>
  <c r="AK18" i="8"/>
  <c r="AL18" i="8"/>
  <c r="AM18" i="8"/>
  <c r="AN18" i="8" s="1"/>
  <c r="D19" i="8"/>
  <c r="G19" i="8"/>
  <c r="J19" i="8"/>
  <c r="M19" i="8"/>
  <c r="P19" i="8"/>
  <c r="S19" i="8"/>
  <c r="V19" i="8"/>
  <c r="Y19" i="8"/>
  <c r="AB19" i="8"/>
  <c r="AE19" i="8"/>
  <c r="AH19" i="8"/>
  <c r="AK19" i="8"/>
  <c r="AL19" i="8"/>
  <c r="AM19" i="8"/>
  <c r="AN19" i="8" s="1"/>
  <c r="D20" i="8"/>
  <c r="G20" i="8"/>
  <c r="J20" i="8"/>
  <c r="M20" i="8"/>
  <c r="P20" i="8"/>
  <c r="S20" i="8"/>
  <c r="V20" i="8"/>
  <c r="Y20" i="8"/>
  <c r="AB20" i="8"/>
  <c r="AE20" i="8"/>
  <c r="AH20" i="8"/>
  <c r="AK20" i="8"/>
  <c r="AL20" i="8"/>
  <c r="AM20" i="8"/>
  <c r="D21" i="8"/>
  <c r="G21" i="8"/>
  <c r="J21" i="8"/>
  <c r="M21" i="8"/>
  <c r="P21" i="8"/>
  <c r="S21" i="8"/>
  <c r="V21" i="8"/>
  <c r="Y21" i="8"/>
  <c r="AB21" i="8"/>
  <c r="AE21" i="8"/>
  <c r="AH21" i="8"/>
  <c r="AK21" i="8"/>
  <c r="AL21" i="8"/>
  <c r="AM21" i="8"/>
  <c r="AN21" i="8" s="1"/>
  <c r="D22" i="8"/>
  <c r="G22" i="8"/>
  <c r="J22" i="8"/>
  <c r="M22" i="8"/>
  <c r="P22" i="8"/>
  <c r="S22" i="8"/>
  <c r="V22" i="8"/>
  <c r="Y22" i="8"/>
  <c r="AB22" i="8"/>
  <c r="AE22" i="8"/>
  <c r="AH22" i="8"/>
  <c r="AK22" i="8"/>
  <c r="AL22" i="8"/>
  <c r="AN22" i="8" s="1"/>
  <c r="AM22" i="8"/>
  <c r="D23" i="8"/>
  <c r="G23" i="8"/>
  <c r="J23" i="8"/>
  <c r="M23" i="8"/>
  <c r="P23" i="8"/>
  <c r="S23" i="8"/>
  <c r="V23" i="8"/>
  <c r="Y23" i="8"/>
  <c r="AB23" i="8"/>
  <c r="AE23" i="8"/>
  <c r="AH23" i="8"/>
  <c r="AK23" i="8"/>
  <c r="AL23" i="8"/>
  <c r="AM23" i="8"/>
  <c r="AN23" i="8" s="1"/>
  <c r="D24" i="8"/>
  <c r="G24" i="8"/>
  <c r="J24" i="8"/>
  <c r="M24" i="8"/>
  <c r="P24" i="8"/>
  <c r="S24" i="8"/>
  <c r="V24" i="8"/>
  <c r="Y24" i="8"/>
  <c r="AB24" i="8"/>
  <c r="AE24" i="8"/>
  <c r="AH24" i="8"/>
  <c r="AK24" i="8"/>
  <c r="AL24" i="8"/>
  <c r="AM24" i="8"/>
  <c r="AN24" i="8" s="1"/>
  <c r="D25" i="8"/>
  <c r="G25" i="8"/>
  <c r="J25" i="8"/>
  <c r="M25" i="8"/>
  <c r="P25" i="8"/>
  <c r="S25" i="8"/>
  <c r="V25" i="8"/>
  <c r="Y25" i="8"/>
  <c r="AB25" i="8"/>
  <c r="AE25" i="8"/>
  <c r="AH25" i="8"/>
  <c r="AK25" i="8"/>
  <c r="AL25" i="8"/>
  <c r="AM25" i="8"/>
  <c r="D26" i="8"/>
  <c r="G26" i="8"/>
  <c r="J26" i="8"/>
  <c r="M26" i="8"/>
  <c r="P26" i="8"/>
  <c r="S26" i="8"/>
  <c r="V26" i="8"/>
  <c r="Y26" i="8"/>
  <c r="AB26" i="8"/>
  <c r="AE26" i="8"/>
  <c r="AH26" i="8"/>
  <c r="AK26" i="8"/>
  <c r="AL26" i="8"/>
  <c r="AM26" i="8"/>
  <c r="D27" i="8"/>
  <c r="G27" i="8"/>
  <c r="J27" i="8"/>
  <c r="M27" i="8"/>
  <c r="P27" i="8"/>
  <c r="S27" i="8"/>
  <c r="V27" i="8"/>
  <c r="Y27" i="8"/>
  <c r="AB27" i="8"/>
  <c r="AE27" i="8"/>
  <c r="AH27" i="8"/>
  <c r="AK27" i="8"/>
  <c r="AL27" i="8"/>
  <c r="AM27" i="8"/>
  <c r="AN27" i="8"/>
  <c r="D28" i="8"/>
  <c r="G28" i="8"/>
  <c r="J28" i="8"/>
  <c r="M28" i="8"/>
  <c r="P28" i="8"/>
  <c r="S28" i="8"/>
  <c r="V28" i="8"/>
  <c r="Y28" i="8"/>
  <c r="AB28" i="8"/>
  <c r="AE28" i="8"/>
  <c r="AH28" i="8"/>
  <c r="AK28" i="8"/>
  <c r="AL28" i="8"/>
  <c r="AM28" i="8"/>
  <c r="D29" i="8"/>
  <c r="G29" i="8"/>
  <c r="J29" i="8"/>
  <c r="M29" i="8"/>
  <c r="P29" i="8"/>
  <c r="S29" i="8"/>
  <c r="V29" i="8"/>
  <c r="Y29" i="8"/>
  <c r="AB29" i="8"/>
  <c r="AE29" i="8"/>
  <c r="AH29" i="8"/>
  <c r="AK29" i="8"/>
  <c r="AL29" i="8"/>
  <c r="AM29" i="8"/>
  <c r="AN29" i="8" s="1"/>
  <c r="D30" i="8"/>
  <c r="G30" i="8"/>
  <c r="J30" i="8"/>
  <c r="M30" i="8"/>
  <c r="P30" i="8"/>
  <c r="S30" i="8"/>
  <c r="V30" i="8"/>
  <c r="Y30" i="8"/>
  <c r="AB30" i="8"/>
  <c r="AE30" i="8"/>
  <c r="AH30" i="8"/>
  <c r="AK30" i="8"/>
  <c r="AL30" i="8"/>
  <c r="AM30" i="8"/>
  <c r="AN30" i="8"/>
  <c r="D31" i="8"/>
  <c r="G31" i="8"/>
  <c r="J31" i="8"/>
  <c r="M31" i="8"/>
  <c r="P31" i="8"/>
  <c r="S31" i="8"/>
  <c r="V31" i="8"/>
  <c r="Y31" i="8"/>
  <c r="AB31" i="8"/>
  <c r="AE31" i="8"/>
  <c r="AH31" i="8"/>
  <c r="AK31" i="8"/>
  <c r="AL31" i="8"/>
  <c r="AM31" i="8"/>
  <c r="D32" i="8"/>
  <c r="G32" i="8"/>
  <c r="J32" i="8"/>
  <c r="M32" i="8"/>
  <c r="P32" i="8"/>
  <c r="S32" i="8"/>
  <c r="V32" i="8"/>
  <c r="Y32" i="8"/>
  <c r="AB32" i="8"/>
  <c r="AE32" i="8"/>
  <c r="AH32" i="8"/>
  <c r="AK32" i="8"/>
  <c r="AL32" i="8"/>
  <c r="AM32" i="8"/>
  <c r="AN32" i="8"/>
  <c r="D33" i="8"/>
  <c r="G33" i="8"/>
  <c r="J33" i="8"/>
  <c r="M33" i="8"/>
  <c r="P33" i="8"/>
  <c r="S33" i="8"/>
  <c r="V33" i="8"/>
  <c r="Y33" i="8"/>
  <c r="AB33" i="8"/>
  <c r="AE33" i="8"/>
  <c r="AH33" i="8"/>
  <c r="AK33" i="8"/>
  <c r="AL33" i="8"/>
  <c r="AM33" i="8"/>
  <c r="D34" i="8"/>
  <c r="G34" i="8"/>
  <c r="J34" i="8"/>
  <c r="M34" i="8"/>
  <c r="P34" i="8"/>
  <c r="S34" i="8"/>
  <c r="V34" i="8"/>
  <c r="Y34" i="8"/>
  <c r="AB34" i="8"/>
  <c r="AE34" i="8"/>
  <c r="AH34" i="8"/>
  <c r="AK34" i="8"/>
  <c r="AL34" i="8"/>
  <c r="AM34" i="8"/>
  <c r="D35" i="8"/>
  <c r="G35" i="8"/>
  <c r="J35" i="8"/>
  <c r="M35" i="8"/>
  <c r="P35" i="8"/>
  <c r="S35" i="8"/>
  <c r="V35" i="8"/>
  <c r="Y35" i="8"/>
  <c r="AB35" i="8"/>
  <c r="AE35" i="8"/>
  <c r="AH35" i="8"/>
  <c r="AK35" i="8"/>
  <c r="AL35" i="8"/>
  <c r="AM35" i="8"/>
  <c r="AN35" i="8" s="1"/>
  <c r="D36" i="8"/>
  <c r="G36" i="8"/>
  <c r="J36" i="8"/>
  <c r="M36" i="8"/>
  <c r="P36" i="8"/>
  <c r="S36" i="8"/>
  <c r="V36" i="8"/>
  <c r="Y36" i="8"/>
  <c r="AB36" i="8"/>
  <c r="AE36" i="8"/>
  <c r="AH36" i="8"/>
  <c r="AK36" i="8"/>
  <c r="AL36" i="8"/>
  <c r="AM36" i="8"/>
  <c r="D37" i="8"/>
  <c r="G37" i="8"/>
  <c r="J37" i="8"/>
  <c r="M37" i="8"/>
  <c r="P37" i="8"/>
  <c r="S37" i="8"/>
  <c r="V37" i="8"/>
  <c r="Y37" i="8"/>
  <c r="AB37" i="8"/>
  <c r="AE37" i="8"/>
  <c r="AH37" i="8"/>
  <c r="AK37" i="8"/>
  <c r="AL37" i="8"/>
  <c r="AN37" i="8" s="1"/>
  <c r="AM37" i="8"/>
  <c r="D38" i="8"/>
  <c r="G38" i="8"/>
  <c r="J38" i="8"/>
  <c r="M38" i="8"/>
  <c r="P38" i="8"/>
  <c r="S38" i="8"/>
  <c r="V38" i="8"/>
  <c r="Y38" i="8"/>
  <c r="AB38" i="8"/>
  <c r="AE38" i="8"/>
  <c r="AH38" i="8"/>
  <c r="AK38" i="8"/>
  <c r="AL38" i="8"/>
  <c r="AM38" i="8"/>
  <c r="AN38" i="8" s="1"/>
  <c r="D39" i="8"/>
  <c r="G39" i="8"/>
  <c r="J39" i="8"/>
  <c r="M39" i="8"/>
  <c r="P39" i="8"/>
  <c r="S39" i="8"/>
  <c r="V39" i="8"/>
  <c r="Y39" i="8"/>
  <c r="AB39" i="8"/>
  <c r="AE39" i="8"/>
  <c r="AH39" i="8"/>
  <c r="AK39" i="8"/>
  <c r="AL39" i="8"/>
  <c r="AM39" i="8"/>
  <c r="D40" i="8"/>
  <c r="G40" i="8"/>
  <c r="J40" i="8"/>
  <c r="M40" i="8"/>
  <c r="P40" i="8"/>
  <c r="S40" i="8"/>
  <c r="V40" i="8"/>
  <c r="Y40" i="8"/>
  <c r="AB40" i="8"/>
  <c r="AE40" i="8"/>
  <c r="AH40" i="8"/>
  <c r="AK40" i="8"/>
  <c r="AL40" i="8"/>
  <c r="AM40" i="8"/>
  <c r="AN40" i="8" s="1"/>
  <c r="D41" i="8"/>
  <c r="G41" i="8"/>
  <c r="J41" i="8"/>
  <c r="M41" i="8"/>
  <c r="P41" i="8"/>
  <c r="S41" i="8"/>
  <c r="V41" i="8"/>
  <c r="Y41" i="8"/>
  <c r="AB41" i="8"/>
  <c r="AE41" i="8"/>
  <c r="AH41" i="8"/>
  <c r="AK41" i="8"/>
  <c r="AL41" i="8"/>
  <c r="AM41" i="8"/>
  <c r="D42" i="8"/>
  <c r="G42" i="8"/>
  <c r="J42" i="8"/>
  <c r="M42" i="8"/>
  <c r="P42" i="8"/>
  <c r="S42" i="8"/>
  <c r="V42" i="8"/>
  <c r="Y42" i="8"/>
  <c r="AB42" i="8"/>
  <c r="AE42" i="8"/>
  <c r="AH42" i="8"/>
  <c r="AK42" i="8"/>
  <c r="AL42" i="8"/>
  <c r="AM42" i="8"/>
  <c r="AN42" i="8"/>
  <c r="D43" i="8"/>
  <c r="G43" i="8"/>
  <c r="J43" i="8"/>
  <c r="M43" i="8"/>
  <c r="P43" i="8"/>
  <c r="S43" i="8"/>
  <c r="V43" i="8"/>
  <c r="Y43" i="8"/>
  <c r="AB43" i="8"/>
  <c r="AE43" i="8"/>
  <c r="AH43" i="8"/>
  <c r="AK43" i="8"/>
  <c r="AL43" i="8"/>
  <c r="AM43" i="8"/>
  <c r="AN43" i="8"/>
  <c r="D44" i="8"/>
  <c r="G44" i="8"/>
  <c r="J44" i="8"/>
  <c r="M44" i="8"/>
  <c r="P44" i="8"/>
  <c r="S44" i="8"/>
  <c r="V44" i="8"/>
  <c r="Y44" i="8"/>
  <c r="AB44" i="8"/>
  <c r="AE44" i="8"/>
  <c r="AH44" i="8"/>
  <c r="AK44" i="8"/>
  <c r="AL44" i="8"/>
  <c r="AM44" i="8"/>
  <c r="B45" i="8"/>
  <c r="C45" i="8"/>
  <c r="D45" i="8"/>
  <c r="E45" i="8"/>
  <c r="F45" i="8"/>
  <c r="H45" i="8"/>
  <c r="I45" i="8"/>
  <c r="K45" i="8"/>
  <c r="L45" i="8"/>
  <c r="M45" i="8"/>
  <c r="N45" i="8"/>
  <c r="O45" i="8"/>
  <c r="Q45" i="8"/>
  <c r="R45" i="8"/>
  <c r="T45" i="8"/>
  <c r="U45" i="8"/>
  <c r="W45" i="8"/>
  <c r="X45" i="8"/>
  <c r="Z45" i="8"/>
  <c r="AA45" i="8"/>
  <c r="AC45" i="8"/>
  <c r="AD45" i="8"/>
  <c r="AF45" i="8"/>
  <c r="AG45" i="8"/>
  <c r="AM45" i="8" s="1"/>
  <c r="AI45" i="8"/>
  <c r="AJ45" i="8"/>
  <c r="W6" i="7"/>
  <c r="X6" i="7"/>
  <c r="Y6" i="7"/>
  <c r="AA6" i="7" s="1"/>
  <c r="Z6" i="7"/>
  <c r="AB6" i="7" s="1"/>
  <c r="W7" i="7"/>
  <c r="X7" i="7"/>
  <c r="AB7" i="7" s="1"/>
  <c r="Y7" i="7"/>
  <c r="AA7" i="7" s="1"/>
  <c r="Z7" i="7"/>
  <c r="W8" i="7"/>
  <c r="X8" i="7"/>
  <c r="Y8" i="7"/>
  <c r="Z8" i="7"/>
  <c r="AB8" i="7" s="1"/>
  <c r="AA8" i="7"/>
  <c r="W9" i="7"/>
  <c r="X9" i="7"/>
  <c r="Y9" i="7"/>
  <c r="AA9" i="7" s="1"/>
  <c r="Z9" i="7"/>
  <c r="AB9" i="7"/>
  <c r="W10" i="7"/>
  <c r="X10" i="7"/>
  <c r="Y10" i="7"/>
  <c r="Z10" i="7"/>
  <c r="AB10" i="7" s="1"/>
  <c r="AA10" i="7"/>
  <c r="W11" i="7"/>
  <c r="X11" i="7"/>
  <c r="Y11" i="7"/>
  <c r="Z11" i="7"/>
  <c r="AA11" i="7"/>
  <c r="AB11" i="7"/>
  <c r="W12" i="7"/>
  <c r="X12" i="7"/>
  <c r="Y12" i="7"/>
  <c r="Z12" i="7"/>
  <c r="AB12" i="7" s="1"/>
  <c r="AA12" i="7"/>
  <c r="W13" i="7"/>
  <c r="X13" i="7"/>
  <c r="Y13" i="7"/>
  <c r="Z13" i="7"/>
  <c r="AB13" i="7"/>
  <c r="W14" i="7"/>
  <c r="X14" i="7"/>
  <c r="Y14" i="7"/>
  <c r="Z14" i="7"/>
  <c r="AB14" i="7" s="1"/>
  <c r="AA14" i="7"/>
  <c r="W15" i="7"/>
  <c r="X15" i="7"/>
  <c r="AB15" i="7" s="1"/>
  <c r="AA17" i="7" s="1"/>
  <c r="Y15" i="7"/>
  <c r="AA15" i="7" s="1"/>
  <c r="Z15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C17" i="7"/>
  <c r="D17" i="7"/>
  <c r="D18" i="7" s="1"/>
  <c r="E17" i="7"/>
  <c r="F17" i="7"/>
  <c r="G17" i="7"/>
  <c r="H17" i="7"/>
  <c r="H18" i="7" s="1"/>
  <c r="I17" i="7"/>
  <c r="J17" i="7"/>
  <c r="J18" i="7" s="1"/>
  <c r="K17" i="7"/>
  <c r="L17" i="7"/>
  <c r="M17" i="7"/>
  <c r="N17" i="7"/>
  <c r="N18" i="7" s="1"/>
  <c r="O17" i="7"/>
  <c r="P17" i="7"/>
  <c r="P18" i="7" s="1"/>
  <c r="Q17" i="7"/>
  <c r="Q18" i="7" s="1"/>
  <c r="R17" i="7"/>
  <c r="S17" i="7"/>
  <c r="T17" i="7"/>
  <c r="T18" i="7" s="1"/>
  <c r="U17" i="7"/>
  <c r="V17" i="7"/>
  <c r="V18" i="7" s="1"/>
  <c r="W17" i="7"/>
  <c r="E18" i="7"/>
  <c r="I18" i="7"/>
  <c r="M18" i="7"/>
  <c r="O18" i="7"/>
  <c r="S18" i="7"/>
  <c r="E6" i="6"/>
  <c r="H6" i="6"/>
  <c r="K6" i="6"/>
  <c r="N6" i="6"/>
  <c r="Q6" i="6"/>
  <c r="T6" i="6"/>
  <c r="W6" i="6"/>
  <c r="Z6" i="6"/>
  <c r="AC6" i="6"/>
  <c r="AF6" i="6"/>
  <c r="AF16" i="6" s="1"/>
  <c r="AG6" i="6"/>
  <c r="AH6" i="6"/>
  <c r="AI6" i="6" s="1"/>
  <c r="E7" i="6"/>
  <c r="H7" i="6"/>
  <c r="K7" i="6"/>
  <c r="N7" i="6"/>
  <c r="Q7" i="6"/>
  <c r="T7" i="6"/>
  <c r="W7" i="6"/>
  <c r="Z7" i="6"/>
  <c r="AC7" i="6"/>
  <c r="AF7" i="6"/>
  <c r="AG7" i="6"/>
  <c r="AH7" i="6"/>
  <c r="E8" i="6"/>
  <c r="H8" i="6"/>
  <c r="K8" i="6"/>
  <c r="N8" i="6"/>
  <c r="Q8" i="6"/>
  <c r="T8" i="6"/>
  <c r="W8" i="6"/>
  <c r="Z8" i="6"/>
  <c r="AC8" i="6"/>
  <c r="AF8" i="6"/>
  <c r="AG8" i="6"/>
  <c r="AH8" i="6"/>
  <c r="E9" i="6"/>
  <c r="H9" i="6"/>
  <c r="K9" i="6"/>
  <c r="N9" i="6"/>
  <c r="Q9" i="6"/>
  <c r="T9" i="6"/>
  <c r="W9" i="6"/>
  <c r="Z9" i="6"/>
  <c r="AC9" i="6"/>
  <c r="AF9" i="6"/>
  <c r="AG9" i="6"/>
  <c r="AI9" i="6" s="1"/>
  <c r="AH9" i="6"/>
  <c r="E10" i="6"/>
  <c r="H10" i="6"/>
  <c r="K10" i="6"/>
  <c r="N10" i="6"/>
  <c r="Q10" i="6"/>
  <c r="T10" i="6"/>
  <c r="W10" i="6"/>
  <c r="Z10" i="6"/>
  <c r="AC10" i="6"/>
  <c r="AF10" i="6"/>
  <c r="AG10" i="6"/>
  <c r="AH10" i="6"/>
  <c r="AI10" i="6" s="1"/>
  <c r="E11" i="6"/>
  <c r="H11" i="6"/>
  <c r="K11" i="6"/>
  <c r="N11" i="6"/>
  <c r="Q11" i="6"/>
  <c r="T11" i="6"/>
  <c r="W11" i="6"/>
  <c r="Z11" i="6"/>
  <c r="AC11" i="6"/>
  <c r="AF11" i="6"/>
  <c r="AG11" i="6"/>
  <c r="AH11" i="6"/>
  <c r="AI11" i="6"/>
  <c r="E12" i="6"/>
  <c r="H12" i="6"/>
  <c r="K12" i="6"/>
  <c r="N12" i="6"/>
  <c r="Q12" i="6"/>
  <c r="T12" i="6"/>
  <c r="W12" i="6"/>
  <c r="Z12" i="6"/>
  <c r="AC12" i="6"/>
  <c r="AF12" i="6"/>
  <c r="AG12" i="6"/>
  <c r="AH12" i="6"/>
  <c r="AI12" i="6" s="1"/>
  <c r="E13" i="6"/>
  <c r="E16" i="6" s="1"/>
  <c r="H13" i="6"/>
  <c r="K13" i="6"/>
  <c r="N13" i="6"/>
  <c r="Q13" i="6"/>
  <c r="Q16" i="6" s="1"/>
  <c r="T13" i="6"/>
  <c r="W13" i="6"/>
  <c r="Z13" i="6"/>
  <c r="AC13" i="6"/>
  <c r="AF13" i="6"/>
  <c r="AG13" i="6"/>
  <c r="AH13" i="6"/>
  <c r="AI13" i="6"/>
  <c r="E14" i="6"/>
  <c r="H14" i="6"/>
  <c r="K14" i="6"/>
  <c r="N14" i="6"/>
  <c r="Q14" i="6"/>
  <c r="T14" i="6"/>
  <c r="W14" i="6"/>
  <c r="Z14" i="6"/>
  <c r="AC14" i="6"/>
  <c r="AF14" i="6"/>
  <c r="AG14" i="6"/>
  <c r="AH14" i="6"/>
  <c r="AI14" i="6" s="1"/>
  <c r="E15" i="6"/>
  <c r="H15" i="6"/>
  <c r="K15" i="6"/>
  <c r="N15" i="6"/>
  <c r="Q15" i="6"/>
  <c r="T15" i="6"/>
  <c r="W15" i="6"/>
  <c r="Z15" i="6"/>
  <c r="AC15" i="6"/>
  <c r="AF15" i="6"/>
  <c r="AG15" i="6"/>
  <c r="AH15" i="6"/>
  <c r="C16" i="6"/>
  <c r="D16" i="6"/>
  <c r="F16" i="6"/>
  <c r="G16" i="6"/>
  <c r="H16" i="6"/>
  <c r="I16" i="6"/>
  <c r="J16" i="6"/>
  <c r="L16" i="6"/>
  <c r="M16" i="6"/>
  <c r="AH16" i="6" s="1"/>
  <c r="O16" i="6"/>
  <c r="P16" i="6"/>
  <c r="R16" i="6"/>
  <c r="S16" i="6"/>
  <c r="T16" i="6"/>
  <c r="U16" i="6"/>
  <c r="V16" i="6"/>
  <c r="X16" i="6"/>
  <c r="Y16" i="6"/>
  <c r="AA16" i="6"/>
  <c r="AB16" i="6"/>
  <c r="AD16" i="6"/>
  <c r="AE16" i="6"/>
  <c r="Y6" i="4"/>
  <c r="Z6" i="4"/>
  <c r="AA6" i="4"/>
  <c r="AC6" i="4" s="1"/>
  <c r="AB6" i="4"/>
  <c r="AD6" i="4" s="1"/>
  <c r="AE6" i="4" s="1"/>
  <c r="Y7" i="4"/>
  <c r="AC7" i="4" s="1"/>
  <c r="Z7" i="4"/>
  <c r="AD7" i="4" s="1"/>
  <c r="AA7" i="4"/>
  <c r="AB7" i="4"/>
  <c r="Y8" i="4"/>
  <c r="Z8" i="4"/>
  <c r="AA8" i="4"/>
  <c r="AC8" i="4" s="1"/>
  <c r="AB8" i="4"/>
  <c r="AD8" i="4" s="1"/>
  <c r="Y9" i="4"/>
  <c r="Z9" i="4"/>
  <c r="AD9" i="4" s="1"/>
  <c r="AA9" i="4"/>
  <c r="AC9" i="4" s="1"/>
  <c r="AB9" i="4"/>
  <c r="Z10" i="4"/>
  <c r="AD10" i="4" s="1"/>
  <c r="AB10" i="4"/>
  <c r="AC10" i="4"/>
  <c r="Y11" i="4"/>
  <c r="Z11" i="4"/>
  <c r="AD11" i="4" s="1"/>
  <c r="AE11" i="4" s="1"/>
  <c r="AA11" i="4"/>
  <c r="AB11" i="4"/>
  <c r="AC11" i="4"/>
  <c r="Y12" i="4"/>
  <c r="Z12" i="4"/>
  <c r="AA12" i="4"/>
  <c r="AC12" i="4" s="1"/>
  <c r="AB12" i="4"/>
  <c r="AD12" i="4"/>
  <c r="Y13" i="4"/>
  <c r="Z13" i="4"/>
  <c r="AD13" i="4" s="1"/>
  <c r="AA13" i="4"/>
  <c r="AB13" i="4"/>
  <c r="AC13" i="4"/>
  <c r="Y14" i="4"/>
  <c r="AC14" i="4" s="1"/>
  <c r="Z14" i="4"/>
  <c r="AD14" i="4" s="1"/>
  <c r="AA14" i="4"/>
  <c r="AB14" i="4"/>
  <c r="Y15" i="4"/>
  <c r="Z15" i="4"/>
  <c r="AA15" i="4"/>
  <c r="AC15" i="4" s="1"/>
  <c r="AB15" i="4"/>
  <c r="AD15" i="4" s="1"/>
  <c r="AE15" i="4" s="1"/>
  <c r="Y16" i="4"/>
  <c r="Z16" i="4"/>
  <c r="AD16" i="4" s="1"/>
  <c r="AA16" i="4"/>
  <c r="AC16" i="4" s="1"/>
  <c r="AB16" i="4"/>
  <c r="Y17" i="4"/>
  <c r="Z17" i="4"/>
  <c r="AA17" i="4"/>
  <c r="AB17" i="4"/>
  <c r="AD17" i="4" s="1"/>
  <c r="AC17" i="4"/>
  <c r="Y18" i="4"/>
  <c r="Z18" i="4"/>
  <c r="AA18" i="4"/>
  <c r="AC18" i="4" s="1"/>
  <c r="AB18" i="4"/>
  <c r="AD18" i="4"/>
  <c r="AE18" i="4" s="1"/>
  <c r="Y19" i="4"/>
  <c r="Z19" i="4"/>
  <c r="AA19" i="4"/>
  <c r="AB19" i="4"/>
  <c r="AD19" i="4" s="1"/>
  <c r="AE19" i="4" s="1"/>
  <c r="AC19" i="4"/>
  <c r="Y20" i="4"/>
  <c r="AC20" i="4" s="1"/>
  <c r="Z20" i="4"/>
  <c r="AA20" i="4"/>
  <c r="AB20" i="4"/>
  <c r="AD20" i="4" s="1"/>
  <c r="C21" i="4"/>
  <c r="C23" i="4" s="1"/>
  <c r="D21" i="4"/>
  <c r="D23" i="4" s="1"/>
  <c r="E21" i="4"/>
  <c r="F21" i="4"/>
  <c r="G21" i="4"/>
  <c r="G23" i="4" s="1"/>
  <c r="H21" i="4"/>
  <c r="H23" i="4" s="1"/>
  <c r="I21" i="4"/>
  <c r="J21" i="4"/>
  <c r="K21" i="4"/>
  <c r="K23" i="4" s="1"/>
  <c r="L21" i="4"/>
  <c r="M21" i="4"/>
  <c r="N21" i="4"/>
  <c r="O21" i="4"/>
  <c r="O23" i="4" s="1"/>
  <c r="P21" i="4"/>
  <c r="P23" i="4" s="1"/>
  <c r="Q21" i="4"/>
  <c r="R21" i="4"/>
  <c r="S21" i="4"/>
  <c r="S23" i="4" s="1"/>
  <c r="T21" i="4"/>
  <c r="T23" i="4" s="1"/>
  <c r="U21" i="4"/>
  <c r="V21" i="4"/>
  <c r="Y21" i="4"/>
  <c r="AA21" i="4"/>
  <c r="C22" i="4"/>
  <c r="D22" i="4"/>
  <c r="E22" i="4"/>
  <c r="E23" i="4" s="1"/>
  <c r="F22" i="4"/>
  <c r="G22" i="4"/>
  <c r="H22" i="4"/>
  <c r="I22" i="4"/>
  <c r="I23" i="4" s="1"/>
  <c r="J22" i="4"/>
  <c r="K22" i="4"/>
  <c r="L22" i="4"/>
  <c r="M22" i="4"/>
  <c r="M23" i="4" s="1"/>
  <c r="N22" i="4"/>
  <c r="O22" i="4"/>
  <c r="P22" i="4"/>
  <c r="Q22" i="4"/>
  <c r="R22" i="4"/>
  <c r="S22" i="4"/>
  <c r="T22" i="4"/>
  <c r="U22" i="4"/>
  <c r="U23" i="4" s="1"/>
  <c r="V22" i="4"/>
  <c r="W22" i="4"/>
  <c r="X22" i="4"/>
  <c r="X23" i="4" s="1"/>
  <c r="Y22" i="4"/>
  <c r="Y23" i="4" s="1"/>
  <c r="F23" i="4"/>
  <c r="J23" i="4"/>
  <c r="L23" i="4"/>
  <c r="N23" i="4"/>
  <c r="Q23" i="4"/>
  <c r="R23" i="4"/>
  <c r="V23" i="4"/>
  <c r="W23" i="4"/>
  <c r="E6" i="3"/>
  <c r="H6" i="3"/>
  <c r="K6" i="3"/>
  <c r="K21" i="3" s="1"/>
  <c r="N6" i="3"/>
  <c r="Q6" i="3"/>
  <c r="T6" i="3"/>
  <c r="W6" i="3"/>
  <c r="W21" i="3" s="1"/>
  <c r="Z6" i="3"/>
  <c r="AC6" i="3"/>
  <c r="AF6" i="3"/>
  <c r="AF21" i="3" s="1"/>
  <c r="AI6" i="3"/>
  <c r="AJ6" i="3"/>
  <c r="AL6" i="3" s="1"/>
  <c r="AK6" i="3"/>
  <c r="E7" i="3"/>
  <c r="H7" i="3"/>
  <c r="H21" i="3" s="1"/>
  <c r="K7" i="3"/>
  <c r="N7" i="3"/>
  <c r="Q7" i="3"/>
  <c r="T7" i="3"/>
  <c r="T21" i="3" s="1"/>
  <c r="W7" i="3"/>
  <c r="Z7" i="3"/>
  <c r="AC7" i="3"/>
  <c r="AC21" i="3" s="1"/>
  <c r="AF7" i="3"/>
  <c r="AI7" i="3"/>
  <c r="AJ7" i="3"/>
  <c r="AK7" i="3"/>
  <c r="AL7" i="3" s="1"/>
  <c r="E8" i="3"/>
  <c r="H8" i="3"/>
  <c r="K8" i="3"/>
  <c r="N8" i="3"/>
  <c r="Q8" i="3"/>
  <c r="Q21" i="3" s="1"/>
  <c r="T8" i="3"/>
  <c r="W8" i="3"/>
  <c r="Z8" i="3"/>
  <c r="AC8" i="3"/>
  <c r="AF8" i="3"/>
  <c r="AI8" i="3"/>
  <c r="AJ8" i="3"/>
  <c r="AK8" i="3"/>
  <c r="E9" i="3"/>
  <c r="H9" i="3"/>
  <c r="K9" i="3"/>
  <c r="N9" i="3"/>
  <c r="Q9" i="3"/>
  <c r="T9" i="3"/>
  <c r="W9" i="3"/>
  <c r="Z9" i="3"/>
  <c r="AC9" i="3"/>
  <c r="AF9" i="3"/>
  <c r="AI9" i="3"/>
  <c r="AJ9" i="3"/>
  <c r="AK9" i="3"/>
  <c r="AL9" i="3"/>
  <c r="E10" i="3"/>
  <c r="H10" i="3"/>
  <c r="K10" i="3"/>
  <c r="N10" i="3"/>
  <c r="Q10" i="3"/>
  <c r="T10" i="3"/>
  <c r="W10" i="3"/>
  <c r="Z10" i="3"/>
  <c r="AC10" i="3"/>
  <c r="AF10" i="3"/>
  <c r="AI10" i="3"/>
  <c r="AJ10" i="3"/>
  <c r="AK10" i="3"/>
  <c r="E11" i="3"/>
  <c r="H11" i="3"/>
  <c r="K11" i="3"/>
  <c r="N11" i="3"/>
  <c r="Q11" i="3"/>
  <c r="T11" i="3"/>
  <c r="W11" i="3"/>
  <c r="Z11" i="3"/>
  <c r="AC11" i="3"/>
  <c r="AF11" i="3"/>
  <c r="AI11" i="3"/>
  <c r="AJ11" i="3"/>
  <c r="AK11" i="3"/>
  <c r="AL11" i="3" s="1"/>
  <c r="E12" i="3"/>
  <c r="H12" i="3"/>
  <c r="K12" i="3"/>
  <c r="N12" i="3"/>
  <c r="Q12" i="3"/>
  <c r="T12" i="3"/>
  <c r="W12" i="3"/>
  <c r="Z12" i="3"/>
  <c r="AC12" i="3"/>
  <c r="AF12" i="3"/>
  <c r="AI12" i="3"/>
  <c r="AJ12" i="3"/>
  <c r="AK12" i="3"/>
  <c r="E13" i="3"/>
  <c r="H13" i="3"/>
  <c r="K13" i="3"/>
  <c r="N13" i="3"/>
  <c r="Q13" i="3"/>
  <c r="T13" i="3"/>
  <c r="W13" i="3"/>
  <c r="Z13" i="3"/>
  <c r="AC13" i="3"/>
  <c r="AF13" i="3"/>
  <c r="AI13" i="3"/>
  <c r="AJ13" i="3"/>
  <c r="AK13" i="3"/>
  <c r="AL13" i="3"/>
  <c r="E14" i="3"/>
  <c r="H14" i="3"/>
  <c r="K14" i="3"/>
  <c r="N14" i="3"/>
  <c r="Q14" i="3"/>
  <c r="T14" i="3"/>
  <c r="W14" i="3"/>
  <c r="Z14" i="3"/>
  <c r="AC14" i="3"/>
  <c r="AF14" i="3"/>
  <c r="AI14" i="3"/>
  <c r="AJ14" i="3"/>
  <c r="AK14" i="3"/>
  <c r="E15" i="3"/>
  <c r="H15" i="3"/>
  <c r="K15" i="3"/>
  <c r="N15" i="3"/>
  <c r="Q15" i="3"/>
  <c r="T15" i="3"/>
  <c r="W15" i="3"/>
  <c r="Z15" i="3"/>
  <c r="AC15" i="3"/>
  <c r="AF15" i="3"/>
  <c r="AI15" i="3"/>
  <c r="AJ15" i="3"/>
  <c r="AK15" i="3"/>
  <c r="E16" i="3"/>
  <c r="H16" i="3"/>
  <c r="K16" i="3"/>
  <c r="N16" i="3"/>
  <c r="Q16" i="3"/>
  <c r="T16" i="3"/>
  <c r="W16" i="3"/>
  <c r="Z16" i="3"/>
  <c r="AC16" i="3"/>
  <c r="AF16" i="3"/>
  <c r="AI16" i="3"/>
  <c r="AJ16" i="3"/>
  <c r="AK16" i="3"/>
  <c r="AL16" i="3" s="1"/>
  <c r="E17" i="3"/>
  <c r="H17" i="3"/>
  <c r="K17" i="3"/>
  <c r="N17" i="3"/>
  <c r="Q17" i="3"/>
  <c r="T17" i="3"/>
  <c r="W17" i="3"/>
  <c r="Z17" i="3"/>
  <c r="AC17" i="3"/>
  <c r="AF17" i="3"/>
  <c r="AI17" i="3"/>
  <c r="AJ17" i="3"/>
  <c r="AL17" i="3" s="1"/>
  <c r="AK17" i="3"/>
  <c r="E18" i="3"/>
  <c r="H18" i="3"/>
  <c r="K18" i="3"/>
  <c r="N18" i="3"/>
  <c r="Q18" i="3"/>
  <c r="T18" i="3"/>
  <c r="W18" i="3"/>
  <c r="Z18" i="3"/>
  <c r="AC18" i="3"/>
  <c r="AF18" i="3"/>
  <c r="AI18" i="3"/>
  <c r="AJ18" i="3"/>
  <c r="AK18" i="3"/>
  <c r="AL18" i="3"/>
  <c r="E19" i="3"/>
  <c r="H19" i="3"/>
  <c r="K19" i="3"/>
  <c r="N19" i="3"/>
  <c r="Q19" i="3"/>
  <c r="T19" i="3"/>
  <c r="W19" i="3"/>
  <c r="Z19" i="3"/>
  <c r="AC19" i="3"/>
  <c r="AF19" i="3"/>
  <c r="AI19" i="3"/>
  <c r="AJ19" i="3"/>
  <c r="AK19" i="3"/>
  <c r="AL19" i="3" s="1"/>
  <c r="E20" i="3"/>
  <c r="H20" i="3"/>
  <c r="K20" i="3"/>
  <c r="N20" i="3"/>
  <c r="Q20" i="3"/>
  <c r="T20" i="3"/>
  <c r="W20" i="3"/>
  <c r="Z20" i="3"/>
  <c r="AC20" i="3"/>
  <c r="AF20" i="3"/>
  <c r="AI20" i="3"/>
  <c r="AJ20" i="3"/>
  <c r="AL20" i="3" s="1"/>
  <c r="AK20" i="3"/>
  <c r="C21" i="3"/>
  <c r="AJ21" i="3" s="1"/>
  <c r="AL21" i="3" s="1"/>
  <c r="D21" i="3"/>
  <c r="AK21" i="3" s="1"/>
  <c r="E21" i="3"/>
  <c r="F21" i="3"/>
  <c r="G21" i="3"/>
  <c r="I21" i="3"/>
  <c r="J21" i="3"/>
  <c r="L21" i="3"/>
  <c r="M21" i="3"/>
  <c r="O21" i="3"/>
  <c r="P21" i="3"/>
  <c r="R21" i="3"/>
  <c r="S21" i="3"/>
  <c r="U21" i="3"/>
  <c r="V21" i="3"/>
  <c r="X21" i="3"/>
  <c r="Y21" i="3"/>
  <c r="AA21" i="3"/>
  <c r="AB21" i="3"/>
  <c r="AD21" i="3"/>
  <c r="AE21" i="3"/>
  <c r="AG21" i="3"/>
  <c r="AH21" i="3"/>
  <c r="AI21" i="3"/>
  <c r="G7" i="2"/>
  <c r="G21" i="2" s="1"/>
  <c r="H7" i="2"/>
  <c r="I7" i="2" s="1"/>
  <c r="N7" i="2"/>
  <c r="O7" i="2"/>
  <c r="P7" i="2"/>
  <c r="U7" i="2"/>
  <c r="U21" i="2" s="1"/>
  <c r="V7" i="2"/>
  <c r="X7" i="2"/>
  <c r="Y7" i="2"/>
  <c r="AC7" i="2" s="1"/>
  <c r="Z7" i="2"/>
  <c r="AB7" i="2" s="1"/>
  <c r="AA7" i="2"/>
  <c r="G8" i="2"/>
  <c r="H8" i="2"/>
  <c r="N8" i="2"/>
  <c r="O8" i="2"/>
  <c r="P8" i="2"/>
  <c r="U8" i="2"/>
  <c r="V8" i="2"/>
  <c r="W8" i="2" s="1"/>
  <c r="X8" i="2"/>
  <c r="Y8" i="2"/>
  <c r="Y21" i="2" s="1"/>
  <c r="Z8" i="2"/>
  <c r="AA8" i="2"/>
  <c r="AA21" i="2" s="1"/>
  <c r="AB8" i="2"/>
  <c r="AC8" i="2"/>
  <c r="G9" i="2"/>
  <c r="H9" i="2"/>
  <c r="I9" i="2" s="1"/>
  <c r="N9" i="2"/>
  <c r="P9" i="2" s="1"/>
  <c r="O9" i="2"/>
  <c r="U9" i="2"/>
  <c r="V9" i="2"/>
  <c r="W9" i="2" s="1"/>
  <c r="X9" i="2"/>
  <c r="Y9" i="2"/>
  <c r="Z9" i="2"/>
  <c r="AB9" i="2" s="1"/>
  <c r="AD9" i="2" s="1"/>
  <c r="AA9" i="2"/>
  <c r="AC9" i="2"/>
  <c r="G10" i="2"/>
  <c r="H10" i="2"/>
  <c r="N10" i="2"/>
  <c r="P10" i="2" s="1"/>
  <c r="O10" i="2"/>
  <c r="U10" i="2"/>
  <c r="V10" i="2"/>
  <c r="W10" i="2" s="1"/>
  <c r="X10" i="2"/>
  <c r="Y10" i="2"/>
  <c r="AC10" i="2" s="1"/>
  <c r="Z10" i="2"/>
  <c r="AA10" i="2"/>
  <c r="AB10" i="2"/>
  <c r="G11" i="2"/>
  <c r="H11" i="2"/>
  <c r="I11" i="2" s="1"/>
  <c r="N11" i="2"/>
  <c r="O11" i="2"/>
  <c r="P11" i="2"/>
  <c r="U11" i="2"/>
  <c r="V11" i="2"/>
  <c r="X11" i="2"/>
  <c r="Y11" i="2"/>
  <c r="AC11" i="2" s="1"/>
  <c r="Z11" i="2"/>
  <c r="AB11" i="2" s="1"/>
  <c r="AA11" i="2"/>
  <c r="G12" i="2"/>
  <c r="H12" i="2"/>
  <c r="N12" i="2"/>
  <c r="O12" i="2"/>
  <c r="P12" i="2"/>
  <c r="U12" i="2"/>
  <c r="V12" i="2"/>
  <c r="W12" i="2" s="1"/>
  <c r="X12" i="2"/>
  <c r="Y12" i="2"/>
  <c r="AC12" i="2" s="1"/>
  <c r="Z12" i="2"/>
  <c r="AA12" i="2"/>
  <c r="AB12" i="2"/>
  <c r="G13" i="2"/>
  <c r="H13" i="2"/>
  <c r="I13" i="2" s="1"/>
  <c r="N13" i="2"/>
  <c r="P13" i="2" s="1"/>
  <c r="O13" i="2"/>
  <c r="U13" i="2"/>
  <c r="V13" i="2"/>
  <c r="W13" i="2" s="1"/>
  <c r="X13" i="2"/>
  <c r="Y13" i="2"/>
  <c r="Z13" i="2"/>
  <c r="AB13" i="2" s="1"/>
  <c r="AD13" i="2" s="1"/>
  <c r="AA13" i="2"/>
  <c r="AC13" i="2"/>
  <c r="G14" i="2"/>
  <c r="H14" i="2"/>
  <c r="N14" i="2"/>
  <c r="P14" i="2" s="1"/>
  <c r="O14" i="2"/>
  <c r="U14" i="2"/>
  <c r="V14" i="2"/>
  <c r="W14" i="2" s="1"/>
  <c r="X14" i="2"/>
  <c r="Y14" i="2"/>
  <c r="AC14" i="2" s="1"/>
  <c r="Z14" i="2"/>
  <c r="AA14" i="2"/>
  <c r="AB14" i="2"/>
  <c r="G15" i="2"/>
  <c r="H15" i="2"/>
  <c r="I15" i="2" s="1"/>
  <c r="N15" i="2"/>
  <c r="O15" i="2"/>
  <c r="P15" i="2"/>
  <c r="U15" i="2"/>
  <c r="V15" i="2"/>
  <c r="X15" i="2"/>
  <c r="Y15" i="2"/>
  <c r="AC15" i="2" s="1"/>
  <c r="Z15" i="2"/>
  <c r="AB15" i="2" s="1"/>
  <c r="AD15" i="2" s="1"/>
  <c r="AA15" i="2"/>
  <c r="G16" i="2"/>
  <c r="H16" i="2"/>
  <c r="N16" i="2"/>
  <c r="O16" i="2"/>
  <c r="P16" i="2"/>
  <c r="U16" i="2"/>
  <c r="V16" i="2"/>
  <c r="W16" i="2" s="1"/>
  <c r="X16" i="2"/>
  <c r="Y16" i="2"/>
  <c r="AC16" i="2" s="1"/>
  <c r="Z16" i="2"/>
  <c r="AA16" i="2"/>
  <c r="AB16" i="2"/>
  <c r="G17" i="2"/>
  <c r="H17" i="2"/>
  <c r="I17" i="2" s="1"/>
  <c r="N17" i="2"/>
  <c r="P17" i="2" s="1"/>
  <c r="O17" i="2"/>
  <c r="U17" i="2"/>
  <c r="V17" i="2"/>
  <c r="W17" i="2" s="1"/>
  <c r="X17" i="2"/>
  <c r="Y17" i="2"/>
  <c r="Z17" i="2"/>
  <c r="AB17" i="2" s="1"/>
  <c r="AD17" i="2" s="1"/>
  <c r="AA17" i="2"/>
  <c r="AC17" i="2"/>
  <c r="G18" i="2"/>
  <c r="H18" i="2"/>
  <c r="N18" i="2"/>
  <c r="P18" i="2" s="1"/>
  <c r="O18" i="2"/>
  <c r="U18" i="2"/>
  <c r="V18" i="2"/>
  <c r="W18" i="2" s="1"/>
  <c r="X18" i="2"/>
  <c r="Y18" i="2"/>
  <c r="AC18" i="2" s="1"/>
  <c r="Z18" i="2"/>
  <c r="AA18" i="2"/>
  <c r="AB18" i="2"/>
  <c r="G19" i="2"/>
  <c r="H19" i="2"/>
  <c r="I19" i="2" s="1"/>
  <c r="N19" i="2"/>
  <c r="O19" i="2"/>
  <c r="P19" i="2"/>
  <c r="U19" i="2"/>
  <c r="V19" i="2"/>
  <c r="X19" i="2"/>
  <c r="Y19" i="2"/>
  <c r="AC19" i="2" s="1"/>
  <c r="Z19" i="2"/>
  <c r="AB19" i="2" s="1"/>
  <c r="AA19" i="2"/>
  <c r="G20" i="2"/>
  <c r="H20" i="2"/>
  <c r="N20" i="2"/>
  <c r="O20" i="2"/>
  <c r="P20" i="2"/>
  <c r="U20" i="2"/>
  <c r="V20" i="2"/>
  <c r="W20" i="2" s="1"/>
  <c r="X20" i="2"/>
  <c r="Y20" i="2"/>
  <c r="AC20" i="2" s="1"/>
  <c r="Z20" i="2"/>
  <c r="AA20" i="2"/>
  <c r="AB20" i="2"/>
  <c r="C21" i="2"/>
  <c r="D21" i="2"/>
  <c r="E21" i="2"/>
  <c r="F21" i="2"/>
  <c r="J21" i="2"/>
  <c r="K21" i="2"/>
  <c r="L21" i="2"/>
  <c r="M21" i="2"/>
  <c r="Q21" i="2"/>
  <c r="R21" i="2"/>
  <c r="S21" i="2"/>
  <c r="T21" i="2"/>
  <c r="Z21" i="2"/>
  <c r="G7" i="1"/>
  <c r="I7" i="1" s="1"/>
  <c r="H7" i="1"/>
  <c r="N7" i="1"/>
  <c r="O7" i="1"/>
  <c r="P7" i="1" s="1"/>
  <c r="U7" i="1"/>
  <c r="V7" i="1"/>
  <c r="W7" i="1"/>
  <c r="X7" i="1"/>
  <c r="Y7" i="1"/>
  <c r="Z7" i="1"/>
  <c r="AA7" i="1"/>
  <c r="AC7" i="1" s="1"/>
  <c r="AB7" i="1"/>
  <c r="G8" i="1"/>
  <c r="H8" i="1"/>
  <c r="H18" i="1" s="1"/>
  <c r="I8" i="1"/>
  <c r="N8" i="1"/>
  <c r="O8" i="1"/>
  <c r="P8" i="1" s="1"/>
  <c r="U8" i="1"/>
  <c r="V8" i="1"/>
  <c r="V18" i="1" s="1"/>
  <c r="X8" i="1"/>
  <c r="AB8" i="1" s="1"/>
  <c r="Y8" i="1"/>
  <c r="Z8" i="1"/>
  <c r="AA8" i="1"/>
  <c r="AC8" i="1"/>
  <c r="G9" i="1"/>
  <c r="H9" i="1"/>
  <c r="I9" i="1"/>
  <c r="N9" i="1"/>
  <c r="O9" i="1"/>
  <c r="P9" i="1" s="1"/>
  <c r="U9" i="1"/>
  <c r="V9" i="1"/>
  <c r="W9" i="1" s="1"/>
  <c r="X9" i="1"/>
  <c r="Y9" i="1"/>
  <c r="Z9" i="1"/>
  <c r="AB9" i="1" s="1"/>
  <c r="AA9" i="1"/>
  <c r="AC9" i="1" s="1"/>
  <c r="G10" i="1"/>
  <c r="I10" i="1" s="1"/>
  <c r="H10" i="1"/>
  <c r="N10" i="1"/>
  <c r="O10" i="1"/>
  <c r="P10" i="1" s="1"/>
  <c r="U10" i="1"/>
  <c r="W10" i="1" s="1"/>
  <c r="V10" i="1"/>
  <c r="X10" i="1"/>
  <c r="AB10" i="1" s="1"/>
  <c r="Y10" i="1"/>
  <c r="Y18" i="1" s="1"/>
  <c r="Z10" i="1"/>
  <c r="AA10" i="1"/>
  <c r="AC10" i="1"/>
  <c r="G11" i="1"/>
  <c r="I11" i="1" s="1"/>
  <c r="H11" i="1"/>
  <c r="N11" i="1"/>
  <c r="O11" i="1"/>
  <c r="P11" i="1" s="1"/>
  <c r="U11" i="1"/>
  <c r="V11" i="1"/>
  <c r="W11" i="1"/>
  <c r="X11" i="1"/>
  <c r="Y11" i="1"/>
  <c r="Z11" i="1"/>
  <c r="AA11" i="1"/>
  <c r="AC11" i="1" s="1"/>
  <c r="AB11" i="1"/>
  <c r="G12" i="1"/>
  <c r="H12" i="1"/>
  <c r="I12" i="1"/>
  <c r="N12" i="1"/>
  <c r="O12" i="1"/>
  <c r="P12" i="1" s="1"/>
  <c r="U12" i="1"/>
  <c r="V12" i="1"/>
  <c r="X12" i="1"/>
  <c r="AB12" i="1" s="1"/>
  <c r="Y12" i="1"/>
  <c r="Z12" i="1"/>
  <c r="AA12" i="1"/>
  <c r="AC12" i="1" s="1"/>
  <c r="AD12" i="1" s="1"/>
  <c r="G13" i="1"/>
  <c r="H13" i="1"/>
  <c r="I13" i="1"/>
  <c r="N13" i="1"/>
  <c r="O13" i="1"/>
  <c r="P13" i="1" s="1"/>
  <c r="U13" i="1"/>
  <c r="W13" i="1" s="1"/>
  <c r="V13" i="1"/>
  <c r="X13" i="1"/>
  <c r="Y13" i="1"/>
  <c r="Z13" i="1"/>
  <c r="AB13" i="1" s="1"/>
  <c r="AA13" i="1"/>
  <c r="AC13" i="1"/>
  <c r="G14" i="1"/>
  <c r="I14" i="1" s="1"/>
  <c r="H14" i="1"/>
  <c r="N14" i="1"/>
  <c r="O14" i="1"/>
  <c r="P14" i="1" s="1"/>
  <c r="U14" i="1"/>
  <c r="V14" i="1"/>
  <c r="W14" i="1"/>
  <c r="X14" i="1"/>
  <c r="Y14" i="1"/>
  <c r="Z14" i="1"/>
  <c r="AA14" i="1"/>
  <c r="AC14" i="1" s="1"/>
  <c r="AD14" i="1" s="1"/>
  <c r="AB14" i="1"/>
  <c r="G15" i="1"/>
  <c r="H15" i="1"/>
  <c r="I15" i="1"/>
  <c r="N15" i="1"/>
  <c r="O15" i="1"/>
  <c r="P15" i="1" s="1"/>
  <c r="U15" i="1"/>
  <c r="W15" i="1" s="1"/>
  <c r="V15" i="1"/>
  <c r="X15" i="1"/>
  <c r="AB15" i="1" s="1"/>
  <c r="Y15" i="1"/>
  <c r="Z15" i="1"/>
  <c r="AA15" i="1"/>
  <c r="AC15" i="1"/>
  <c r="G16" i="1"/>
  <c r="I16" i="1" s="1"/>
  <c r="H16" i="1"/>
  <c r="N16" i="1"/>
  <c r="O16" i="1"/>
  <c r="P16" i="1" s="1"/>
  <c r="U16" i="1"/>
  <c r="V16" i="1"/>
  <c r="W16" i="1"/>
  <c r="X16" i="1"/>
  <c r="Y16" i="1"/>
  <c r="Z16" i="1"/>
  <c r="AA16" i="1"/>
  <c r="AC16" i="1" s="1"/>
  <c r="AD16" i="1" s="1"/>
  <c r="AB16" i="1"/>
  <c r="G17" i="1"/>
  <c r="H17" i="1"/>
  <c r="I17" i="1"/>
  <c r="N17" i="1"/>
  <c r="O17" i="1"/>
  <c r="P17" i="1" s="1"/>
  <c r="U17" i="1"/>
  <c r="W17" i="1" s="1"/>
  <c r="V17" i="1"/>
  <c r="X17" i="1"/>
  <c r="Y17" i="1"/>
  <c r="Z17" i="1"/>
  <c r="AB17" i="1" s="1"/>
  <c r="AA17" i="1"/>
  <c r="AC17" i="1"/>
  <c r="C18" i="1"/>
  <c r="D18" i="1"/>
  <c r="E18" i="1"/>
  <c r="F18" i="1"/>
  <c r="G18" i="1"/>
  <c r="J18" i="1"/>
  <c r="K18" i="1"/>
  <c r="L18" i="1"/>
  <c r="M18" i="1"/>
  <c r="N18" i="1"/>
  <c r="O18" i="1"/>
  <c r="Q18" i="1"/>
  <c r="R18" i="1"/>
  <c r="S18" i="1"/>
  <c r="T18" i="1"/>
  <c r="X18" i="1"/>
  <c r="AA18" i="1"/>
  <c r="AB18" i="1" l="1"/>
  <c r="AD11" i="2"/>
  <c r="AE14" i="4"/>
  <c r="AD19" i="2"/>
  <c r="AD7" i="2"/>
  <c r="P21" i="2"/>
  <c r="I18" i="1"/>
  <c r="AC21" i="2"/>
  <c r="AC21" i="4"/>
  <c r="N21" i="3"/>
  <c r="Z16" i="6"/>
  <c r="N16" i="6"/>
  <c r="AD17" i="1"/>
  <c r="AD15" i="1"/>
  <c r="AD13" i="1"/>
  <c r="AD11" i="1"/>
  <c r="AD10" i="1"/>
  <c r="AD7" i="1"/>
  <c r="AD18" i="1" s="1"/>
  <c r="N21" i="2"/>
  <c r="AD20" i="2"/>
  <c r="AD16" i="2"/>
  <c r="AD12" i="2"/>
  <c r="AD8" i="2"/>
  <c r="X21" i="2"/>
  <c r="O21" i="2"/>
  <c r="AL8" i="3"/>
  <c r="AB21" i="2"/>
  <c r="Z21" i="3"/>
  <c r="AE8" i="4"/>
  <c r="AP29" i="9"/>
  <c r="AR27" i="9"/>
  <c r="AR29" i="9" s="1"/>
  <c r="AS18" i="9"/>
  <c r="AR20" i="9"/>
  <c r="AQ11" i="9"/>
  <c r="AR7" i="9"/>
  <c r="AP43" i="9"/>
  <c r="AH41" i="10"/>
  <c r="AD41" i="10"/>
  <c r="R41" i="10"/>
  <c r="N41" i="10"/>
  <c r="AP35" i="10"/>
  <c r="AR33" i="10"/>
  <c r="AR35" i="10" s="1"/>
  <c r="AS27" i="10"/>
  <c r="AS29" i="10" s="1"/>
  <c r="AR29" i="10"/>
  <c r="AQ26" i="10"/>
  <c r="AQ18" i="10"/>
  <c r="AO20" i="10"/>
  <c r="AR9" i="10"/>
  <c r="AP39" i="10"/>
  <c r="AP41" i="10" s="1"/>
  <c r="Z564" i="11"/>
  <c r="AB413" i="11"/>
  <c r="AD405" i="11"/>
  <c r="AD413" i="11" s="1"/>
  <c r="AD415" i="11" s="1"/>
  <c r="AF404" i="11"/>
  <c r="AI7" i="6"/>
  <c r="AS28" i="9"/>
  <c r="AS21" i="9"/>
  <c r="AS23" i="9" s="1"/>
  <c r="AR23" i="9"/>
  <c r="AO40" i="10"/>
  <c r="AS34" i="10"/>
  <c r="Y566" i="11"/>
  <c r="Y569" i="11"/>
  <c r="Z18" i="1"/>
  <c r="W8" i="1"/>
  <c r="H21" i="2"/>
  <c r="AE17" i="4"/>
  <c r="AN20" i="8"/>
  <c r="J45" i="8"/>
  <c r="AB45" i="8"/>
  <c r="AH45" i="8"/>
  <c r="V45" i="8"/>
  <c r="AS39" i="9"/>
  <c r="AR41" i="9"/>
  <c r="AQ12" i="9"/>
  <c r="AO14" i="9"/>
  <c r="AQ42" i="9"/>
  <c r="AQ32" i="10"/>
  <c r="AS32" i="10"/>
  <c r="AR32" i="10"/>
  <c r="AS19" i="10"/>
  <c r="AQ17" i="10"/>
  <c r="AS13" i="10"/>
  <c r="AS7" i="10"/>
  <c r="AR40" i="10"/>
  <c r="T566" i="11"/>
  <c r="T569" i="11"/>
  <c r="AB564" i="11"/>
  <c r="AD550" i="11"/>
  <c r="N551" i="11"/>
  <c r="N569" i="11"/>
  <c r="B551" i="11"/>
  <c r="B569" i="11"/>
  <c r="AD529" i="11"/>
  <c r="AB536" i="11"/>
  <c r="AD486" i="11"/>
  <c r="AF486" i="11" s="1"/>
  <c r="AB493" i="11"/>
  <c r="AD494" i="11"/>
  <c r="AS17" i="9"/>
  <c r="AO43" i="9"/>
  <c r="AQ14" i="10"/>
  <c r="AP14" i="10"/>
  <c r="AR12" i="10"/>
  <c r="AR14" i="10" s="1"/>
  <c r="W551" i="11"/>
  <c r="W568" i="11"/>
  <c r="O551" i="11"/>
  <c r="K568" i="11"/>
  <c r="G551" i="11"/>
  <c r="G568" i="11"/>
  <c r="AB509" i="11"/>
  <c r="AE504" i="11"/>
  <c r="AF504" i="11" s="1"/>
  <c r="AD508" i="11"/>
  <c r="AD510" i="11" s="1"/>
  <c r="AF501" i="11"/>
  <c r="AD498" i="11"/>
  <c r="AB508" i="11"/>
  <c r="AD481" i="11"/>
  <c r="Z386" i="11"/>
  <c r="AE376" i="11"/>
  <c r="AD386" i="11" s="1"/>
  <c r="W12" i="1"/>
  <c r="V21" i="2"/>
  <c r="AL10" i="3"/>
  <c r="AC18" i="1"/>
  <c r="U18" i="1"/>
  <c r="AD9" i="1"/>
  <c r="AD8" i="1"/>
  <c r="W19" i="2"/>
  <c r="AD18" i="2"/>
  <c r="W15" i="2"/>
  <c r="AD14" i="2"/>
  <c r="W11" i="2"/>
  <c r="AD10" i="2"/>
  <c r="W7" i="2"/>
  <c r="W21" i="2" s="1"/>
  <c r="AL14" i="3"/>
  <c r="AL12" i="3"/>
  <c r="AA22" i="4"/>
  <c r="AA23" i="4" s="1"/>
  <c r="AG16" i="6"/>
  <c r="AI16" i="6" s="1"/>
  <c r="AI15" i="6"/>
  <c r="W16" i="6"/>
  <c r="AN34" i="8"/>
  <c r="AN10" i="8"/>
  <c r="AK45" i="8"/>
  <c r="AE45" i="8"/>
  <c r="S45" i="8"/>
  <c r="AO42" i="9"/>
  <c r="AO44" i="9" s="1"/>
  <c r="AS40" i="9"/>
  <c r="AQ33" i="9"/>
  <c r="AO35" i="9"/>
  <c r="AS27" i="9"/>
  <c r="AS24" i="9"/>
  <c r="AS26" i="9" s="1"/>
  <c r="AR26" i="9"/>
  <c r="AQ8" i="9"/>
  <c r="AQ43" i="9"/>
  <c r="AP8" i="9"/>
  <c r="AR6" i="9"/>
  <c r="AS6" i="9" s="1"/>
  <c r="AP42" i="9"/>
  <c r="AP44" i="9" s="1"/>
  <c r="AS33" i="10"/>
  <c r="AP32" i="10"/>
  <c r="AS25" i="10"/>
  <c r="AS24" i="10"/>
  <c r="AR26" i="10"/>
  <c r="AQ11" i="10"/>
  <c r="AQ40" i="10"/>
  <c r="AR8" i="10"/>
  <c r="U569" i="11"/>
  <c r="O568" i="11"/>
  <c r="X566" i="11"/>
  <c r="E566" i="11"/>
  <c r="AE554" i="11"/>
  <c r="AF554" i="11" s="1"/>
  <c r="AB565" i="11"/>
  <c r="AB566" i="11" s="1"/>
  <c r="AF553" i="11"/>
  <c r="Z565" i="11"/>
  <c r="K551" i="11"/>
  <c r="AN25" i="8"/>
  <c r="AP41" i="9"/>
  <c r="AS36" i="9"/>
  <c r="AS38" i="9" s="1"/>
  <c r="AR35" i="9"/>
  <c r="AR14" i="9"/>
  <c r="AO32" i="10"/>
  <c r="AS21" i="10"/>
  <c r="AS23" i="10" s="1"/>
  <c r="AR20" i="10"/>
  <c r="AB549" i="11"/>
  <c r="AB521" i="11"/>
  <c r="AD512" i="11"/>
  <c r="AF512" i="11" s="1"/>
  <c r="S482" i="11"/>
  <c r="K482" i="11"/>
  <c r="C482" i="11"/>
  <c r="AD469" i="11"/>
  <c r="AF469" i="11" s="1"/>
  <c r="AB480" i="11"/>
  <c r="AD458" i="11"/>
  <c r="AB465" i="11"/>
  <c r="AF448" i="11"/>
  <c r="G441" i="11"/>
  <c r="Z440" i="11"/>
  <c r="AD427" i="11"/>
  <c r="AF393" i="11"/>
  <c r="AB400" i="11"/>
  <c r="AD392" i="11"/>
  <c r="Z373" i="11"/>
  <c r="AD360" i="11"/>
  <c r="I20" i="2"/>
  <c r="I18" i="2"/>
  <c r="I16" i="2"/>
  <c r="I14" i="2"/>
  <c r="I12" i="2"/>
  <c r="I10" i="2"/>
  <c r="I8" i="2"/>
  <c r="AL15" i="3"/>
  <c r="AE13" i="4"/>
  <c r="K16" i="6"/>
  <c r="AA13" i="7"/>
  <c r="AL45" i="8"/>
  <c r="AN45" i="8" s="1"/>
  <c r="AN44" i="8"/>
  <c r="AN41" i="8"/>
  <c r="AN39" i="8"/>
  <c r="AN31" i="8"/>
  <c r="AN28" i="8"/>
  <c r="AN26" i="8"/>
  <c r="AN7" i="8"/>
  <c r="AO38" i="9"/>
  <c r="AS30" i="9"/>
  <c r="AS32" i="9" s="1"/>
  <c r="AO17" i="9"/>
  <c r="AS9" i="9"/>
  <c r="AS36" i="10"/>
  <c r="AS38" i="10" s="1"/>
  <c r="AO23" i="10"/>
  <c r="AS15" i="10"/>
  <c r="AS17" i="10" s="1"/>
  <c r="AQ6" i="10"/>
  <c r="AO39" i="10"/>
  <c r="M569" i="11"/>
  <c r="L566" i="11"/>
  <c r="H566" i="11"/>
  <c r="D566" i="11"/>
  <c r="AF558" i="11"/>
  <c r="AF555" i="11"/>
  <c r="AF548" i="11"/>
  <c r="AF545" i="11"/>
  <c r="Y538" i="11"/>
  <c r="Q538" i="11"/>
  <c r="I538" i="11"/>
  <c r="AF516" i="11"/>
  <c r="Z521" i="11"/>
  <c r="Z523" i="11" s="1"/>
  <c r="AF513" i="11"/>
  <c r="AD522" i="11"/>
  <c r="AF505" i="11"/>
  <c r="AF502" i="11"/>
  <c r="AD509" i="11"/>
  <c r="Y495" i="11"/>
  <c r="Q495" i="11"/>
  <c r="I495" i="11"/>
  <c r="AD480" i="11"/>
  <c r="AF473" i="11"/>
  <c r="Z480" i="11"/>
  <c r="AF470" i="11"/>
  <c r="AE431" i="11"/>
  <c r="Z414" i="11"/>
  <c r="Z415" i="11" s="1"/>
  <c r="AD400" i="11"/>
  <c r="AF389" i="11"/>
  <c r="AF377" i="11"/>
  <c r="AD385" i="11"/>
  <c r="AD387" i="11" s="1"/>
  <c r="AF376" i="11"/>
  <c r="AF269" i="11"/>
  <c r="AD278" i="11"/>
  <c r="W361" i="11"/>
  <c r="W569" i="11"/>
  <c r="S569" i="11"/>
  <c r="O361" i="11"/>
  <c r="O569" i="11"/>
  <c r="K361" i="11"/>
  <c r="K569" i="11"/>
  <c r="G361" i="11"/>
  <c r="G569" i="11"/>
  <c r="C569" i="11"/>
  <c r="T568" i="11"/>
  <c r="P568" i="11"/>
  <c r="L568" i="11"/>
  <c r="H568" i="11"/>
  <c r="D568" i="11"/>
  <c r="AF533" i="11"/>
  <c r="AB537" i="11"/>
  <c r="AB538" i="11" s="1"/>
  <c r="AE530" i="11"/>
  <c r="AF530" i="11" s="1"/>
  <c r="AF527" i="11"/>
  <c r="AF519" i="11"/>
  <c r="AF499" i="11"/>
  <c r="AD493" i="11"/>
  <c r="AD495" i="11" s="1"/>
  <c r="AF490" i="11"/>
  <c r="AF487" i="11"/>
  <c r="Z494" i="11"/>
  <c r="Z495" i="11" s="1"/>
  <c r="AF484" i="11"/>
  <c r="AF479" i="11"/>
  <c r="AF476" i="11"/>
  <c r="Z481" i="11"/>
  <c r="AF460" i="11"/>
  <c r="AF449" i="11"/>
  <c r="AD443" i="11"/>
  <c r="AB452" i="11"/>
  <c r="AF434" i="11"/>
  <c r="AF407" i="11"/>
  <c r="AD414" i="11"/>
  <c r="C361" i="11"/>
  <c r="AF354" i="11"/>
  <c r="Z359" i="11"/>
  <c r="Z361" i="11" s="1"/>
  <c r="Z360" i="11"/>
  <c r="AD330" i="11"/>
  <c r="AB316" i="11"/>
  <c r="AD310" i="11"/>
  <c r="AD316" i="11" s="1"/>
  <c r="AD318" i="11" s="1"/>
  <c r="AF309" i="11"/>
  <c r="AB304" i="11"/>
  <c r="AE299" i="11"/>
  <c r="AF299" i="11" s="1"/>
  <c r="AB303" i="11"/>
  <c r="AD294" i="11"/>
  <c r="AF294" i="11" s="1"/>
  <c r="AD264" i="11"/>
  <c r="AD266" i="11" s="1"/>
  <c r="AD249" i="11"/>
  <c r="AF248" i="11"/>
  <c r="AF239" i="11"/>
  <c r="AD250" i="11"/>
  <c r="AF211" i="11"/>
  <c r="AD222" i="11"/>
  <c r="Z19" i="11"/>
  <c r="AE8" i="11"/>
  <c r="AF8" i="11" s="1"/>
  <c r="AF541" i="11"/>
  <c r="AF532" i="11"/>
  <c r="AF515" i="11"/>
  <c r="AD521" i="11"/>
  <c r="AD523" i="11" s="1"/>
  <c r="AF506" i="11"/>
  <c r="AF498" i="11"/>
  <c r="AF489" i="11"/>
  <c r="AF472" i="11"/>
  <c r="AF461" i="11"/>
  <c r="AB466" i="11"/>
  <c r="AB453" i="11"/>
  <c r="AE444" i="11"/>
  <c r="AF444" i="11" s="1"/>
  <c r="Z453" i="11"/>
  <c r="S441" i="11"/>
  <c r="K441" i="11"/>
  <c r="C441" i="11"/>
  <c r="AD431" i="11"/>
  <c r="AD439" i="11" s="1"/>
  <c r="AF422" i="11"/>
  <c r="AD426" i="11"/>
  <c r="AF412" i="11"/>
  <c r="AF405" i="11"/>
  <c r="AF395" i="11"/>
  <c r="Z401" i="11"/>
  <c r="AF378" i="11"/>
  <c r="Z385" i="11"/>
  <c r="Z387" i="11" s="1"/>
  <c r="AF357" i="11"/>
  <c r="AE350" i="11"/>
  <c r="AF350" i="11" s="1"/>
  <c r="AD348" i="11"/>
  <c r="AF348" i="11" s="1"/>
  <c r="AB359" i="11"/>
  <c r="S346" i="11"/>
  <c r="K346" i="11"/>
  <c r="C346" i="11"/>
  <c r="AB291" i="11"/>
  <c r="AB292" i="11" s="1"/>
  <c r="AF285" i="11"/>
  <c r="O279" i="11"/>
  <c r="G279" i="11"/>
  <c r="C279" i="11"/>
  <c r="AF272" i="11"/>
  <c r="AF263" i="11"/>
  <c r="AF256" i="11"/>
  <c r="AB250" i="11"/>
  <c r="AD235" i="11"/>
  <c r="Z235" i="11"/>
  <c r="Z236" i="11" s="1"/>
  <c r="AD221" i="11"/>
  <c r="AD223" i="11" s="1"/>
  <c r="AB222" i="11"/>
  <c r="Z221" i="11"/>
  <c r="AB206" i="11"/>
  <c r="AD207" i="11"/>
  <c r="Z207" i="11"/>
  <c r="AE49" i="11"/>
  <c r="AF49" i="11" s="1"/>
  <c r="Z60" i="11"/>
  <c r="AC16" i="6"/>
  <c r="AI8" i="6"/>
  <c r="AN36" i="8"/>
  <c r="AN33" i="8"/>
  <c r="AN9" i="8"/>
  <c r="W566" i="11"/>
  <c r="S566" i="11"/>
  <c r="O566" i="11"/>
  <c r="Z550" i="11"/>
  <c r="Z536" i="11"/>
  <c r="Z538" i="11" s="1"/>
  <c r="V523" i="11"/>
  <c r="R523" i="11"/>
  <c r="N523" i="11"/>
  <c r="J523" i="11"/>
  <c r="F523" i="11"/>
  <c r="B523" i="11"/>
  <c r="AB522" i="11"/>
  <c r="X510" i="11"/>
  <c r="T510" i="11"/>
  <c r="P510" i="11"/>
  <c r="L510" i="11"/>
  <c r="H510" i="11"/>
  <c r="D510" i="11"/>
  <c r="AB494" i="11"/>
  <c r="AB481" i="11"/>
  <c r="AB482" i="11" s="1"/>
  <c r="X467" i="11"/>
  <c r="T467" i="11"/>
  <c r="P467" i="11"/>
  <c r="L467" i="11"/>
  <c r="H467" i="11"/>
  <c r="D467" i="11"/>
  <c r="Z465" i="11"/>
  <c r="Z467" i="11" s="1"/>
  <c r="AF456" i="11"/>
  <c r="X454" i="11"/>
  <c r="T454" i="11"/>
  <c r="P454" i="11"/>
  <c r="L454" i="11"/>
  <c r="H454" i="11"/>
  <c r="D454" i="11"/>
  <c r="AE443" i="11"/>
  <c r="AF435" i="11"/>
  <c r="AB426" i="11"/>
  <c r="AB427" i="11"/>
  <c r="AB428" i="11" s="1"/>
  <c r="AE418" i="11"/>
  <c r="AF418" i="11" s="1"/>
  <c r="AF417" i="11"/>
  <c r="Z427" i="11"/>
  <c r="V415" i="11"/>
  <c r="R415" i="11"/>
  <c r="N415" i="11"/>
  <c r="J415" i="11"/>
  <c r="F415" i="11"/>
  <c r="B415" i="11"/>
  <c r="S415" i="11"/>
  <c r="K415" i="11"/>
  <c r="C415" i="11"/>
  <c r="AF396" i="11"/>
  <c r="AF379" i="11"/>
  <c r="V374" i="11"/>
  <c r="R374" i="11"/>
  <c r="N374" i="11"/>
  <c r="J374" i="11"/>
  <c r="F374" i="11"/>
  <c r="B374" i="11"/>
  <c r="AD372" i="11"/>
  <c r="AF363" i="11"/>
  <c r="Z372" i="11"/>
  <c r="AF355" i="11"/>
  <c r="AF335" i="11"/>
  <c r="Z344" i="11"/>
  <c r="Z346" i="11" s="1"/>
  <c r="AD333" i="11"/>
  <c r="AF333" i="11" s="1"/>
  <c r="AB344" i="11"/>
  <c r="AF314" i="11"/>
  <c r="Z304" i="11"/>
  <c r="AF301" i="11"/>
  <c r="AD303" i="11"/>
  <c r="AF289" i="11"/>
  <c r="AF282" i="11"/>
  <c r="AF273" i="11"/>
  <c r="AF257" i="11"/>
  <c r="AB265" i="11"/>
  <c r="AB249" i="11"/>
  <c r="AB251" i="11" s="1"/>
  <c r="AF246" i="11"/>
  <c r="AF214" i="11"/>
  <c r="Q208" i="11"/>
  <c r="M208" i="11"/>
  <c r="AF186" i="11"/>
  <c r="AF149" i="11"/>
  <c r="AD158" i="11"/>
  <c r="AF139" i="11"/>
  <c r="AD145" i="11"/>
  <c r="V538" i="11"/>
  <c r="R538" i="11"/>
  <c r="N538" i="11"/>
  <c r="J538" i="11"/>
  <c r="F538" i="11"/>
  <c r="B538" i="11"/>
  <c r="AF514" i="11"/>
  <c r="Z508" i="11"/>
  <c r="Z510" i="11" s="1"/>
  <c r="V495" i="11"/>
  <c r="R495" i="11"/>
  <c r="N495" i="11"/>
  <c r="J495" i="11"/>
  <c r="F495" i="11"/>
  <c r="B495" i="11"/>
  <c r="X482" i="11"/>
  <c r="T482" i="11"/>
  <c r="P482" i="11"/>
  <c r="L482" i="11"/>
  <c r="H482" i="11"/>
  <c r="D482" i="11"/>
  <c r="AF464" i="11"/>
  <c r="AE459" i="11"/>
  <c r="AF459" i="11" s="1"/>
  <c r="AF457" i="11"/>
  <c r="AF447" i="11"/>
  <c r="AF430" i="11"/>
  <c r="Z439" i="11"/>
  <c r="Z441" i="11" s="1"/>
  <c r="X428" i="11"/>
  <c r="T428" i="11"/>
  <c r="P428" i="11"/>
  <c r="L428" i="11"/>
  <c r="H428" i="11"/>
  <c r="D428" i="11"/>
  <c r="AF409" i="11"/>
  <c r="AB401" i="11"/>
  <c r="AB402" i="11" s="1"/>
  <c r="AE392" i="11"/>
  <c r="AF392" i="11" s="1"/>
  <c r="AB386" i="11"/>
  <c r="AB385" i="11"/>
  <c r="AD373" i="11"/>
  <c r="AF337" i="11"/>
  <c r="AF334" i="11"/>
  <c r="V331" i="11"/>
  <c r="R331" i="11"/>
  <c r="N331" i="11"/>
  <c r="J331" i="11"/>
  <c r="F331" i="11"/>
  <c r="B331" i="11"/>
  <c r="AD329" i="11"/>
  <c r="AD331" i="11" s="1"/>
  <c r="AF320" i="11"/>
  <c r="Z329" i="11"/>
  <c r="Z331" i="11" s="1"/>
  <c r="AF312" i="11"/>
  <c r="Z317" i="11"/>
  <c r="V292" i="11"/>
  <c r="R292" i="11"/>
  <c r="N292" i="11"/>
  <c r="J292" i="11"/>
  <c r="F292" i="11"/>
  <c r="B292" i="11"/>
  <c r="AB277" i="11"/>
  <c r="AD268" i="11"/>
  <c r="AF268" i="11" s="1"/>
  <c r="AF262" i="11"/>
  <c r="Z265" i="11"/>
  <c r="AF220" i="11"/>
  <c r="AF162" i="11"/>
  <c r="AD171" i="11"/>
  <c r="AF241" i="11"/>
  <c r="AF225" i="11"/>
  <c r="AB223" i="11"/>
  <c r="Y208" i="11"/>
  <c r="AF195" i="11"/>
  <c r="AF190" i="11"/>
  <c r="AF135" i="11"/>
  <c r="AB117" i="11"/>
  <c r="AE114" i="11"/>
  <c r="AF114" i="11" s="1"/>
  <c r="AB116" i="11"/>
  <c r="AD107" i="11"/>
  <c r="AF9" i="11"/>
  <c r="AB373" i="11"/>
  <c r="AB374" i="11" s="1"/>
  <c r="AB360" i="11"/>
  <c r="AB345" i="11"/>
  <c r="X331" i="11"/>
  <c r="T331" i="11"/>
  <c r="P331" i="11"/>
  <c r="L331" i="11"/>
  <c r="H331" i="11"/>
  <c r="D331" i="11"/>
  <c r="AB330" i="11"/>
  <c r="AB331" i="11" s="1"/>
  <c r="V318" i="11"/>
  <c r="R318" i="11"/>
  <c r="N318" i="11"/>
  <c r="J318" i="11"/>
  <c r="F318" i="11"/>
  <c r="B318" i="11"/>
  <c r="Z303" i="11"/>
  <c r="Z305" i="11" s="1"/>
  <c r="AF296" i="11"/>
  <c r="Y292" i="11"/>
  <c r="Q292" i="11"/>
  <c r="I292" i="11"/>
  <c r="AF275" i="11"/>
  <c r="AB278" i="11"/>
  <c r="S266" i="11"/>
  <c r="K266" i="11"/>
  <c r="C266" i="11"/>
  <c r="Z264" i="11"/>
  <c r="AF258" i="11"/>
  <c r="AD253" i="11"/>
  <c r="AF253" i="11" s="1"/>
  <c r="AB264" i="11"/>
  <c r="AB266" i="11" s="1"/>
  <c r="X251" i="11"/>
  <c r="T251" i="11"/>
  <c r="P251" i="11"/>
  <c r="L251" i="11"/>
  <c r="H251" i="11"/>
  <c r="D251" i="11"/>
  <c r="U251" i="11"/>
  <c r="M251" i="11"/>
  <c r="E251" i="11"/>
  <c r="V236" i="11"/>
  <c r="R236" i="11"/>
  <c r="N236" i="11"/>
  <c r="J236" i="11"/>
  <c r="F236" i="11"/>
  <c r="B236" i="11"/>
  <c r="AD234" i="11"/>
  <c r="AD236" i="11" s="1"/>
  <c r="AF233" i="11"/>
  <c r="AF226" i="11"/>
  <c r="AB235" i="11"/>
  <c r="AF217" i="11"/>
  <c r="Z222" i="11"/>
  <c r="AF203" i="11"/>
  <c r="AF196" i="11"/>
  <c r="W193" i="11"/>
  <c r="O193" i="11"/>
  <c r="G193" i="11"/>
  <c r="AF183" i="11"/>
  <c r="S172" i="11"/>
  <c r="O172" i="11"/>
  <c r="G172" i="11"/>
  <c r="C172" i="11"/>
  <c r="S159" i="11"/>
  <c r="O159" i="11"/>
  <c r="G159" i="11"/>
  <c r="C159" i="11"/>
  <c r="AF152" i="11"/>
  <c r="AF141" i="11"/>
  <c r="Z144" i="11"/>
  <c r="Z146" i="11" s="1"/>
  <c r="Z145" i="11"/>
  <c r="AF128" i="11"/>
  <c r="AD132" i="11"/>
  <c r="Z117" i="11"/>
  <c r="V454" i="11"/>
  <c r="R454" i="11"/>
  <c r="N454" i="11"/>
  <c r="J454" i="11"/>
  <c r="F454" i="11"/>
  <c r="B454" i="11"/>
  <c r="Z452" i="11"/>
  <c r="Z454" i="11" s="1"/>
  <c r="X441" i="11"/>
  <c r="T441" i="11"/>
  <c r="P441" i="11"/>
  <c r="L441" i="11"/>
  <c r="H441" i="11"/>
  <c r="D441" i="11"/>
  <c r="AB440" i="11"/>
  <c r="AB441" i="11" s="1"/>
  <c r="V428" i="11"/>
  <c r="R428" i="11"/>
  <c r="N428" i="11"/>
  <c r="J428" i="11"/>
  <c r="F428" i="11"/>
  <c r="B428" i="11"/>
  <c r="Z426" i="11"/>
  <c r="Z428" i="11" s="1"/>
  <c r="X415" i="11"/>
  <c r="T415" i="11"/>
  <c r="P415" i="11"/>
  <c r="L415" i="11"/>
  <c r="H415" i="11"/>
  <c r="D415" i="11"/>
  <c r="AB414" i="11"/>
  <c r="V402" i="11"/>
  <c r="R402" i="11"/>
  <c r="N402" i="11"/>
  <c r="J402" i="11"/>
  <c r="F402" i="11"/>
  <c r="B402" i="11"/>
  <c r="Z400" i="11"/>
  <c r="Z402" i="11" s="1"/>
  <c r="X346" i="11"/>
  <c r="T346" i="11"/>
  <c r="P346" i="11"/>
  <c r="L346" i="11"/>
  <c r="H346" i="11"/>
  <c r="D346" i="11"/>
  <c r="AB317" i="11"/>
  <c r="AB318" i="11" s="1"/>
  <c r="AF297" i="11"/>
  <c r="AF287" i="11"/>
  <c r="Z290" i="11"/>
  <c r="Z292" i="11" s="1"/>
  <c r="AD291" i="11"/>
  <c r="AD292" i="11" s="1"/>
  <c r="AF270" i="11"/>
  <c r="AF254" i="11"/>
  <c r="AF244" i="11"/>
  <c r="Z250" i="11"/>
  <c r="AB234" i="11"/>
  <c r="AB236" i="11" s="1"/>
  <c r="AF212" i="11"/>
  <c r="V208" i="11"/>
  <c r="B208" i="11"/>
  <c r="AF204" i="11"/>
  <c r="AF185" i="11"/>
  <c r="Z192" i="11"/>
  <c r="AE181" i="11"/>
  <c r="AF181" i="11" s="1"/>
  <c r="Z171" i="11"/>
  <c r="AD142" i="11"/>
  <c r="AF142" i="11" s="1"/>
  <c r="AB144" i="11"/>
  <c r="AD123" i="11"/>
  <c r="AD131" i="11" s="1"/>
  <c r="AD133" i="11" s="1"/>
  <c r="AB131" i="11"/>
  <c r="AD104" i="11"/>
  <c r="AD82" i="11"/>
  <c r="AF79" i="11"/>
  <c r="AD83" i="11"/>
  <c r="AD31" i="11"/>
  <c r="AF30" i="11"/>
  <c r="Z33" i="11"/>
  <c r="AB170" i="11"/>
  <c r="AB172" i="11" s="1"/>
  <c r="AF164" i="11"/>
  <c r="AB158" i="11"/>
  <c r="AB157" i="11"/>
  <c r="V146" i="11"/>
  <c r="R146" i="11"/>
  <c r="N146" i="11"/>
  <c r="J146" i="11"/>
  <c r="F146" i="11"/>
  <c r="B146" i="11"/>
  <c r="AD116" i="11"/>
  <c r="AD103" i="11"/>
  <c r="AD105" i="11" s="1"/>
  <c r="AF100" i="11"/>
  <c r="Z103" i="11"/>
  <c r="AF81" i="11"/>
  <c r="AF77" i="11"/>
  <c r="AD46" i="11"/>
  <c r="AD18" i="11"/>
  <c r="AF17" i="11"/>
  <c r="Z18" i="11"/>
  <c r="Z20" i="11" s="1"/>
  <c r="AF12" i="11"/>
  <c r="AE9" i="11"/>
  <c r="AB19" i="11"/>
  <c r="AB20" i="11" s="1"/>
  <c r="Y172" i="11"/>
  <c r="U172" i="11"/>
  <c r="U570" i="11" s="1"/>
  <c r="Q172" i="11"/>
  <c r="M172" i="11"/>
  <c r="I172" i="11"/>
  <c r="E172" i="11"/>
  <c r="E570" i="11" s="1"/>
  <c r="AB145" i="11"/>
  <c r="AB146" i="11" s="1"/>
  <c r="AE130" i="11"/>
  <c r="AF130" i="11" s="1"/>
  <c r="AB132" i="11"/>
  <c r="AB133" i="11" s="1"/>
  <c r="O118" i="11"/>
  <c r="C118" i="11"/>
  <c r="AE107" i="11"/>
  <c r="AF102" i="11"/>
  <c r="AF91" i="11"/>
  <c r="Z82" i="11"/>
  <c r="AF65" i="11"/>
  <c r="AF64" i="11"/>
  <c r="AF58" i="11"/>
  <c r="Z59" i="11"/>
  <c r="AB44" i="11"/>
  <c r="AF42" i="11"/>
  <c r="Z44" i="11"/>
  <c r="Z46" i="11" s="1"/>
  <c r="V33" i="11"/>
  <c r="R33" i="11"/>
  <c r="N33" i="11"/>
  <c r="J33" i="11"/>
  <c r="F33" i="11"/>
  <c r="B33" i="11"/>
  <c r="Z316" i="11"/>
  <c r="Z318" i="11" s="1"/>
  <c r="Z277" i="11"/>
  <c r="Z279" i="11" s="1"/>
  <c r="V251" i="11"/>
  <c r="R251" i="11"/>
  <c r="N251" i="11"/>
  <c r="J251" i="11"/>
  <c r="F251" i="11"/>
  <c r="B251" i="11"/>
  <c r="Z249" i="11"/>
  <c r="Z251" i="11" s="1"/>
  <c r="AB191" i="11"/>
  <c r="AF187" i="11"/>
  <c r="AF174" i="11"/>
  <c r="AD169" i="11"/>
  <c r="AF169" i="11" s="1"/>
  <c r="AF167" i="11"/>
  <c r="AF150" i="11"/>
  <c r="AD148" i="11"/>
  <c r="Z157" i="11"/>
  <c r="Z159" i="11" s="1"/>
  <c r="Y146" i="11"/>
  <c r="Q146" i="11"/>
  <c r="Q570" i="11" s="1"/>
  <c r="I146" i="11"/>
  <c r="U133" i="11"/>
  <c r="M133" i="11"/>
  <c r="M570" i="11" s="1"/>
  <c r="AF127" i="11"/>
  <c r="AF123" i="11"/>
  <c r="AE113" i="11"/>
  <c r="AF113" i="11" s="1"/>
  <c r="AF111" i="11"/>
  <c r="S105" i="11"/>
  <c r="K105" i="11"/>
  <c r="G105" i="11"/>
  <c r="C105" i="11"/>
  <c r="C570" i="11" s="1"/>
  <c r="Z104" i="11"/>
  <c r="AB82" i="11"/>
  <c r="AF73" i="11"/>
  <c r="AF51" i="11"/>
  <c r="AD49" i="11"/>
  <c r="AD59" i="11" s="1"/>
  <c r="AB59" i="11"/>
  <c r="AF22" i="11"/>
  <c r="V20" i="11"/>
  <c r="R20" i="11"/>
  <c r="N20" i="11"/>
  <c r="J20" i="11"/>
  <c r="J570" i="11" s="1"/>
  <c r="F20" i="11"/>
  <c r="B20" i="11"/>
  <c r="H193" i="11"/>
  <c r="D193" i="11"/>
  <c r="Z131" i="11"/>
  <c r="Z133" i="11" s="1"/>
  <c r="AF126" i="11"/>
  <c r="Z132" i="11"/>
  <c r="AF109" i="11"/>
  <c r="AF97" i="11"/>
  <c r="AD88" i="11"/>
  <c r="AF88" i="11" s="1"/>
  <c r="AB103" i="11"/>
  <c r="AB105" i="11" s="1"/>
  <c r="AF78" i="11"/>
  <c r="AF74" i="11"/>
  <c r="AF70" i="11"/>
  <c r="AF66" i="11"/>
  <c r="AF38" i="11"/>
  <c r="AE35" i="11"/>
  <c r="AD45" i="11" s="1"/>
  <c r="AB45" i="11"/>
  <c r="AF25" i="11"/>
  <c r="AE22" i="11"/>
  <c r="AD32" i="11" s="1"/>
  <c r="AB32" i="11"/>
  <c r="AB33" i="11" s="1"/>
  <c r="V133" i="11"/>
  <c r="R133" i="11"/>
  <c r="N133" i="11"/>
  <c r="J133" i="11"/>
  <c r="F133" i="11"/>
  <c r="B133" i="11"/>
  <c r="Z116" i="11"/>
  <c r="AF99" i="11"/>
  <c r="AF86" i="11"/>
  <c r="X84" i="11"/>
  <c r="T84" i="11"/>
  <c r="P84" i="11"/>
  <c r="L84" i="11"/>
  <c r="H84" i="11"/>
  <c r="D84" i="11"/>
  <c r="AB83" i="11"/>
  <c r="AB84" i="11" s="1"/>
  <c r="AF69" i="11"/>
  <c r="Z83" i="11"/>
  <c r="AF56" i="11"/>
  <c r="AF53" i="11"/>
  <c r="AE50" i="11"/>
  <c r="AD60" i="11" s="1"/>
  <c r="AB60" i="11"/>
  <c r="X46" i="11"/>
  <c r="T46" i="11"/>
  <c r="P46" i="11"/>
  <c r="L46" i="11"/>
  <c r="H46" i="11"/>
  <c r="D46" i="11"/>
  <c r="AF43" i="11"/>
  <c r="AF7" i="11"/>
  <c r="X61" i="11"/>
  <c r="T61" i="11"/>
  <c r="P61" i="11"/>
  <c r="L61" i="11"/>
  <c r="H61" i="11"/>
  <c r="D61" i="11"/>
  <c r="X33" i="11"/>
  <c r="T33" i="11"/>
  <c r="P33" i="11"/>
  <c r="L33" i="11"/>
  <c r="H33" i="11"/>
  <c r="D33" i="11"/>
  <c r="X20" i="11"/>
  <c r="T20" i="11"/>
  <c r="P20" i="11"/>
  <c r="P570" i="11" s="1"/>
  <c r="L20" i="11"/>
  <c r="H20" i="11"/>
  <c r="D20" i="11"/>
  <c r="X105" i="11"/>
  <c r="T105" i="11"/>
  <c r="P105" i="11"/>
  <c r="L105" i="11"/>
  <c r="H105" i="11"/>
  <c r="D105" i="11"/>
  <c r="V84" i="11"/>
  <c r="R84" i="11"/>
  <c r="N84" i="11"/>
  <c r="J84" i="11"/>
  <c r="F84" i="11"/>
  <c r="B84" i="11"/>
  <c r="AS20" i="9"/>
  <c r="AS26" i="10"/>
  <c r="AS11" i="9"/>
  <c r="AS40" i="10"/>
  <c r="AB550" i="11"/>
  <c r="AB551" i="11" s="1"/>
  <c r="AD549" i="11"/>
  <c r="Z549" i="11"/>
  <c r="Z551" i="11" s="1"/>
  <c r="AB192" i="11"/>
  <c r="AD191" i="11"/>
  <c r="Z191" i="11"/>
  <c r="Z193" i="11" s="1"/>
  <c r="AB207" i="11"/>
  <c r="AD206" i="11"/>
  <c r="AD208" i="11" s="1"/>
  <c r="Z206" i="11"/>
  <c r="Z208" i="11" s="1"/>
  <c r="AB171" i="11"/>
  <c r="AD170" i="11"/>
  <c r="Z170" i="11"/>
  <c r="Y16" i="7"/>
  <c r="Y18" i="7" s="1"/>
  <c r="G18" i="7"/>
  <c r="U18" i="7"/>
  <c r="K18" i="7"/>
  <c r="R18" i="7"/>
  <c r="L18" i="7"/>
  <c r="AC10" i="7"/>
  <c r="F18" i="7"/>
  <c r="AC6" i="7"/>
  <c r="C18" i="7"/>
  <c r="AC15" i="7"/>
  <c r="Y17" i="7"/>
  <c r="AC14" i="7"/>
  <c r="AC12" i="7"/>
  <c r="AC11" i="7"/>
  <c r="W16" i="7"/>
  <c r="W18" i="7" s="1"/>
  <c r="AA16" i="7"/>
  <c r="AA18" i="7" s="1"/>
  <c r="AC8" i="7"/>
  <c r="AC7" i="7"/>
  <c r="AC13" i="7"/>
  <c r="AC9" i="7"/>
  <c r="AE20" i="4"/>
  <c r="AE16" i="4"/>
  <c r="AE12" i="4"/>
  <c r="AE7" i="4"/>
  <c r="AE9" i="4"/>
  <c r="AE10" i="4"/>
  <c r="AC22" i="4"/>
  <c r="AC23" i="4" s="1"/>
  <c r="I21" i="2"/>
  <c r="P18" i="1"/>
  <c r="AD61" i="11" l="1"/>
  <c r="AD452" i="11"/>
  <c r="AF443" i="11"/>
  <c r="AD193" i="11"/>
  <c r="AD551" i="11"/>
  <c r="D570" i="11"/>
  <c r="T570" i="11"/>
  <c r="AD19" i="11"/>
  <c r="N570" i="11"/>
  <c r="G570" i="11"/>
  <c r="AF35" i="11"/>
  <c r="Z61" i="11"/>
  <c r="AD117" i="11"/>
  <c r="AD118" i="11" s="1"/>
  <c r="Z266" i="11"/>
  <c r="AB279" i="11"/>
  <c r="AB346" i="11"/>
  <c r="AB118" i="11"/>
  <c r="AB387" i="11"/>
  <c r="AD144" i="11"/>
  <c r="AD146" i="11" s="1"/>
  <c r="Z374" i="11"/>
  <c r="W570" i="11"/>
  <c r="AD192" i="11"/>
  <c r="Z223" i="11"/>
  <c r="AD428" i="11"/>
  <c r="AB454" i="11"/>
  <c r="AB305" i="11"/>
  <c r="Z482" i="11"/>
  <c r="AD465" i="11"/>
  <c r="AF458" i="11"/>
  <c r="AD565" i="11"/>
  <c r="AD566" i="11" s="1"/>
  <c r="AS41" i="9"/>
  <c r="W18" i="1"/>
  <c r="Z566" i="11"/>
  <c r="AS12" i="10"/>
  <c r="AS14" i="10" s="1"/>
  <c r="AF50" i="11"/>
  <c r="S570" i="11"/>
  <c r="AQ44" i="9"/>
  <c r="AS9" i="10"/>
  <c r="AS11" i="10" s="1"/>
  <c r="AR11" i="10"/>
  <c r="AR39" i="10"/>
  <c r="AR41" i="10" s="1"/>
  <c r="AB193" i="11"/>
  <c r="H570" i="11"/>
  <c r="X570" i="11"/>
  <c r="Z118" i="11"/>
  <c r="B570" i="11"/>
  <c r="R570" i="11"/>
  <c r="AB61" i="11"/>
  <c r="K570" i="11"/>
  <c r="I570" i="11"/>
  <c r="AD157" i="11"/>
  <c r="AD159" i="11" s="1"/>
  <c r="AF148" i="11"/>
  <c r="Z84" i="11"/>
  <c r="Z105" i="11"/>
  <c r="AB159" i="11"/>
  <c r="AD84" i="11"/>
  <c r="AB361" i="11"/>
  <c r="AF107" i="11"/>
  <c r="AB523" i="11"/>
  <c r="Z569" i="11"/>
  <c r="AD277" i="11"/>
  <c r="AD279" i="11" s="1"/>
  <c r="AB467" i="11"/>
  <c r="AD359" i="11"/>
  <c r="AD361" i="11" s="1"/>
  <c r="AD304" i="11"/>
  <c r="AF431" i="11"/>
  <c r="AD440" i="11"/>
  <c r="AD441" i="11" s="1"/>
  <c r="AD537" i="11"/>
  <c r="AO41" i="10"/>
  <c r="AF310" i="11"/>
  <c r="AD401" i="11"/>
  <c r="AD402" i="11" s="1"/>
  <c r="AR42" i="9"/>
  <c r="AR8" i="9"/>
  <c r="AQ35" i="9"/>
  <c r="AS33" i="9"/>
  <c r="AS35" i="9" s="1"/>
  <c r="AB510" i="11"/>
  <c r="Y570" i="11"/>
  <c r="AS7" i="9"/>
  <c r="AS43" i="9" s="1"/>
  <c r="AR43" i="9"/>
  <c r="AB208" i="11"/>
  <c r="L570" i="11"/>
  <c r="F570" i="11"/>
  <c r="V570" i="11"/>
  <c r="AB46" i="11"/>
  <c r="AB568" i="11"/>
  <c r="AD33" i="11"/>
  <c r="AB415" i="11"/>
  <c r="AD305" i="11"/>
  <c r="AD344" i="11"/>
  <c r="AD346" i="11" s="1"/>
  <c r="AD374" i="11"/>
  <c r="AD453" i="11"/>
  <c r="AB495" i="11"/>
  <c r="O570" i="11"/>
  <c r="AD251" i="11"/>
  <c r="AD466" i="11"/>
  <c r="AD482" i="11"/>
  <c r="AQ8" i="10"/>
  <c r="AQ39" i="10"/>
  <c r="AQ41" i="10" s="1"/>
  <c r="AS6" i="10"/>
  <c r="AD536" i="11"/>
  <c r="AF529" i="11"/>
  <c r="AS12" i="9"/>
  <c r="AS14" i="9" s="1"/>
  <c r="AQ14" i="9"/>
  <c r="AS35" i="10"/>
  <c r="AS29" i="9"/>
  <c r="AS18" i="10"/>
  <c r="AS20" i="10" s="1"/>
  <c r="AQ20" i="10"/>
  <c r="AD21" i="2"/>
  <c r="Z172" i="11"/>
  <c r="Z568" i="11"/>
  <c r="AB569" i="11"/>
  <c r="AD172" i="11"/>
  <c r="AB570" i="11"/>
  <c r="AS39" i="10" l="1"/>
  <c r="AS41" i="10" s="1"/>
  <c r="AS8" i="10"/>
  <c r="AR44" i="9"/>
  <c r="AD569" i="11"/>
  <c r="AD454" i="11"/>
  <c r="AD568" i="11"/>
  <c r="AD20" i="11"/>
  <c r="AS42" i="9"/>
  <c r="AS44" i="9" s="1"/>
  <c r="AS8" i="9"/>
  <c r="AD570" i="11"/>
  <c r="Z570" i="11"/>
  <c r="AD538" i="11"/>
  <c r="AD467" i="11"/>
</calcChain>
</file>

<file path=xl/sharedStrings.xml><?xml version="1.0" encoding="utf-8"?>
<sst xmlns="http://schemas.openxmlformats.org/spreadsheetml/2006/main" count="6407" uniqueCount="192">
  <si>
    <t xml:space="preserve">TOTAL DE CANDIDATOS </t>
  </si>
  <si>
    <t>CANDIDATOS INDEPENDIENTES</t>
  </si>
  <si>
    <t>PARTIDO DURANGUENSE</t>
  </si>
  <si>
    <t>ENCUENTRO SOCIAL</t>
  </si>
  <si>
    <t xml:space="preserve">MORENA      </t>
  </si>
  <si>
    <t>PARTIDO NUEVA ALIANZA</t>
  </si>
  <si>
    <t>MOVIMIENTO CIUDADANO</t>
  </si>
  <si>
    <t>PARTIDO DEL TRABAJO</t>
  </si>
  <si>
    <t xml:space="preserve">PARTIDO VERDE ECOOGISTA DE MÉXICO </t>
  </si>
  <si>
    <t>PARTIDO DE LA REVOLUCIÓN DEMOCRÁTICA</t>
  </si>
  <si>
    <t>PARTIDO REVOLUCIONARIO INSTITUCIONAL</t>
  </si>
  <si>
    <t>PARTIDO ACCIÓN NACIONAL</t>
  </si>
  <si>
    <t>TOTAL</t>
  </si>
  <si>
    <t>MUJ.</t>
  </si>
  <si>
    <t>HOM.</t>
  </si>
  <si>
    <t>SUPLENTES</t>
  </si>
  <si>
    <t>PROPIETARIOS</t>
  </si>
  <si>
    <t>TOTAL DE CANDIDATOS ELECTOS</t>
  </si>
  <si>
    <t>DIPUTADOS DE REPRESENTACIÓN PROPORCIONAL</t>
  </si>
  <si>
    <t>DIPUTADOS DE MAYORÍA RELATIVA</t>
  </si>
  <si>
    <t>AYUNTAMIENTOS</t>
  </si>
  <si>
    <t>PARTIDOS POLÍTICOS E INDEPENDIENTES</t>
  </si>
  <si>
    <t>PROCESO ELECTORAL DE LA ELECCIÓN DE AYUNTAMIENTOS, DIPUTADOS DE MAYORÍA RELATIVA Y REPRESENTACIÓN PROPORCIONAL</t>
  </si>
  <si>
    <t>GÉNERO DE LOS CANDIDATOS POSTULADOS POR LOS PARTIDOS POLÍTICOS E INDEPENDIENTES, COALICIÓN Y CANDIDATURAS COMUNES SEPARADAS POR PARTIDO</t>
  </si>
  <si>
    <t>SISTEMA DE CÓMPUTOS Y ESTADÍSTICA DEL PROCESO ELECTORAL 2015 - 2016</t>
  </si>
  <si>
    <t xml:space="preserve">PARTIDO VERDE ECOLOGISTA DE MÉXICO </t>
  </si>
  <si>
    <r>
      <rPr>
        <b/>
        <sz val="10"/>
        <rFont val="Arial Narrow"/>
        <family val="2"/>
      </rPr>
      <t xml:space="preserve">CANDIDATURA COMÚN </t>
    </r>
    <r>
      <rPr>
        <b/>
        <sz val="11"/>
        <rFont val="Calibri"/>
        <family val="2"/>
        <scheme val="minor"/>
      </rPr>
      <t xml:space="preserve">
PRI, PVEM, PD, PNA</t>
    </r>
  </si>
  <si>
    <r>
      <rPr>
        <b/>
        <sz val="10"/>
        <rFont val="Arial Narrow"/>
        <family val="2"/>
      </rPr>
      <t>COALICIÓN</t>
    </r>
    <r>
      <rPr>
        <b/>
        <sz val="9"/>
        <rFont val="Arial Narrow"/>
        <family val="2"/>
      </rPr>
      <t xml:space="preserve"> </t>
    </r>
    <r>
      <rPr>
        <b/>
        <sz val="11"/>
        <rFont val="Calibri"/>
        <family val="2"/>
        <scheme val="minor"/>
      </rPr>
      <t xml:space="preserve">
PRI, PVEM, PD, PNA</t>
    </r>
  </si>
  <si>
    <r>
      <rPr>
        <b/>
        <sz val="10"/>
        <rFont val="Arial Narrow"/>
        <family val="2"/>
      </rPr>
      <t xml:space="preserve">CANDIDATURA COMÚN </t>
    </r>
    <r>
      <rPr>
        <b/>
        <sz val="11"/>
        <rFont val="Calibri"/>
        <family val="2"/>
        <scheme val="minor"/>
      </rPr>
      <t xml:space="preserve">
PAN - PRD</t>
    </r>
  </si>
  <si>
    <t>PARTIDOS POLÍTICOS, COALICIONESM, CANDIDATURAS COMUNES E  INDEPENDIENTES</t>
  </si>
  <si>
    <t>ELECCIÓN DE AYUNTAMIENTOS, DIPUTADOS MAYORÍA RELATIVA Y REPRESENTACIÓN PROPORCIONAL</t>
  </si>
  <si>
    <t xml:space="preserve">GÉNERO DE LOS CANDIDATOS POSTULADOS POR LOS PARTIDOS POLÍTICOS, COALICIÓN, CANDIDATURAS COMUNES E INDEPENDIENTES </t>
  </si>
  <si>
    <t>ESTADO DE DURANGO</t>
  </si>
  <si>
    <t>NOMBRE DE DIOS XV</t>
  </si>
  <si>
    <t>CUENCAMÉ XIV</t>
  </si>
  <si>
    <t>LERDO XIII</t>
  </si>
  <si>
    <t>GÓMEZ PALACIO XII</t>
  </si>
  <si>
    <t>GÓMEZ PALACIO XI</t>
  </si>
  <si>
    <t>GÓMEZ PALACIO X</t>
  </si>
  <si>
    <t>MAPIMÍ IX</t>
  </si>
  <si>
    <t>EL ORO VIII</t>
  </si>
  <si>
    <t>SANTIAGO PAPASQUIARO VII</t>
  </si>
  <si>
    <t>PUEBLO NUEVO VI</t>
  </si>
  <si>
    <t>DURANGO V</t>
  </si>
  <si>
    <t>DURANGO IV</t>
  </si>
  <si>
    <t>DURANGO III</t>
  </si>
  <si>
    <t>DURANGO II</t>
  </si>
  <si>
    <t>DURANGO I</t>
  </si>
  <si>
    <t>TOTAL GÉNERO</t>
  </si>
  <si>
    <t>CABECERA Y DISTRITO LOCAL</t>
  </si>
  <si>
    <t>PROCESO ELECTORAL DE LA ELECCIÓN DE DIPUTADOS POR EL PRINCIPIO DE MAYORÍA RELATIVA</t>
  </si>
  <si>
    <t>GÉNERO DE LOS CANDIDATOS POSTULADOS POR LOS PARTIDOS POLÍTICOS, CANDIDATURAS COMUNES E INDEPENDIENTES</t>
  </si>
  <si>
    <t xml:space="preserve">TOTAL CANDIDATOS </t>
  </si>
  <si>
    <t>TOTAL MUJERES</t>
  </si>
  <si>
    <t>TOTAL HOMBRES</t>
  </si>
  <si>
    <t>F</t>
  </si>
  <si>
    <t>M</t>
  </si>
  <si>
    <t>2M</t>
  </si>
  <si>
    <t>SUPL.</t>
  </si>
  <si>
    <t>PROP.</t>
  </si>
  <si>
    <t>TOTAL GÉNERO
M = MASCULINO
F =  FEMENINO</t>
  </si>
  <si>
    <t>TOTAL SUPLENTE</t>
  </si>
  <si>
    <t>TOTAL PROPIETARIO</t>
  </si>
  <si>
    <t>DISTRITOS ELECTORALES LOCALES UNINOMINALES</t>
  </si>
  <si>
    <t>NO</t>
  </si>
  <si>
    <t xml:space="preserve">PARIDAD DE GÉNERO DE LOS CANDIDATOS POSTULADOS POR LOS PARTIDOS POLÍTICOS, COALICIONES E INDEPENDIENTES </t>
  </si>
  <si>
    <t>M = MASCULINO</t>
  </si>
  <si>
    <t>F = FEMENINO</t>
  </si>
  <si>
    <t>VICTORIA DE 
DURANGO I</t>
  </si>
  <si>
    <t>VICTORIA DE 
DURANGO II</t>
  </si>
  <si>
    <t>VICTORIA DE 
DURANGO III</t>
  </si>
  <si>
    <t>VICTORIA DE 
DURANGO IV</t>
  </si>
  <si>
    <t>VICTORIA DE 
DURANGO V</t>
  </si>
  <si>
    <t>PUEBLO NUEVO,
EL SALTO VI</t>
  </si>
  <si>
    <t>SANTA MARÍA 
DEL ORO VIII</t>
  </si>
  <si>
    <t>MAPIMÍ, BERMEJILLO IX</t>
  </si>
  <si>
    <t>CUENCAMÉ DE
CENICEROS XIV</t>
  </si>
  <si>
    <t>MUJERES</t>
  </si>
  <si>
    <t>HOMBRES</t>
  </si>
  <si>
    <t>9º REGIDOR</t>
  </si>
  <si>
    <t>8º REGIDOR</t>
  </si>
  <si>
    <t>7º REGIDOR</t>
  </si>
  <si>
    <t>6º REGIDOR</t>
  </si>
  <si>
    <t>5º REGIDOR</t>
  </si>
  <si>
    <t>4º REGIDOR</t>
  </si>
  <si>
    <t>3º REGIDOR</t>
  </si>
  <si>
    <t>2º REGIDOR</t>
  </si>
  <si>
    <t>1º REGIDOR</t>
  </si>
  <si>
    <t>SINDICO</t>
  </si>
  <si>
    <t>PRESIDENTE MUNICIPAL</t>
  </si>
  <si>
    <t>VICENTE GUERRERO</t>
  </si>
  <si>
    <t>TOPIA</t>
  </si>
  <si>
    <t>TLAHUALILO</t>
  </si>
  <si>
    <t>TEPEHUANES</t>
  </si>
  <si>
    <t>SUCHIL</t>
  </si>
  <si>
    <t>SANTIAGO PAPASQUIARO</t>
  </si>
  <si>
    <t>SANTA CLARA</t>
  </si>
  <si>
    <t>SAN PEDRO DEL GALLO</t>
  </si>
  <si>
    <t>SAN LUIS DEL CORDERO</t>
  </si>
  <si>
    <t>SAN JUAN DEL RÍO</t>
  </si>
  <si>
    <t>SAN JUAN DE GUADALUPE</t>
  </si>
  <si>
    <t>SAN DIMAS</t>
  </si>
  <si>
    <t>SAN BERNARDO</t>
  </si>
  <si>
    <t>RODEO</t>
  </si>
  <si>
    <t>2F</t>
  </si>
  <si>
    <t>PUEBLO NUEVO</t>
  </si>
  <si>
    <t>POANAS</t>
  </si>
  <si>
    <t>PEÑÓN BLANCO</t>
  </si>
  <si>
    <t>PÁNUCO DE CORONADO</t>
  </si>
  <si>
    <t>OTAÉZ</t>
  </si>
  <si>
    <t>EL ORO</t>
  </si>
  <si>
    <t>OCAMPO</t>
  </si>
  <si>
    <t>NUEVO IDEAL</t>
  </si>
  <si>
    <t>NOMBRE DE DIOS</t>
  </si>
  <si>
    <t>NAZAS</t>
  </si>
  <si>
    <t>MEZQUITAL</t>
  </si>
  <si>
    <t>MAPIMÍ</t>
  </si>
  <si>
    <t>15º REGIDOR</t>
  </si>
  <si>
    <t>14º REGIDOR</t>
  </si>
  <si>
    <t>13º REGIDOR</t>
  </si>
  <si>
    <t>12º REGIDOR</t>
  </si>
  <si>
    <t>11º REGIDOR</t>
  </si>
  <si>
    <t>10º REGIDOR</t>
  </si>
  <si>
    <t>LERDO</t>
  </si>
  <si>
    <t>INDÉ</t>
  </si>
  <si>
    <t>HIDALGO</t>
  </si>
  <si>
    <t>GUANACEVÍ</t>
  </si>
  <si>
    <t>GUADALUPE VICTORIA</t>
  </si>
  <si>
    <t>GENERAL SIMÓN BOLIVAR</t>
  </si>
  <si>
    <t>GÓMEZ PALACIO</t>
  </si>
  <si>
    <t>17º REGIDOR</t>
  </si>
  <si>
    <t>16º REGIDOR</t>
  </si>
  <si>
    <t>CONETO DE COMONFORT</t>
  </si>
  <si>
    <t>CANELAS</t>
  </si>
  <si>
    <t>CANATLÁN</t>
  </si>
  <si>
    <t>CARGOS DE ELECCION POPULAR Y GÉNERO EN PARIDAD VERTICAL</t>
  </si>
  <si>
    <t xml:space="preserve">PROCESO ELECTORAL DE LA ELECCIÓN DE AYUNTAMIENTOS, RESULTADOS POR MUNICIPIO </t>
  </si>
  <si>
    <t xml:space="preserve">PARIDAD DE GÉNERO DE LOS CANDIDATOS POSTULADOS POR LOS PARTIDOS POLÍTICOS, COALICIÓN, CANDIDATURAS COMUNES E INDEPENDIENTES </t>
  </si>
  <si>
    <t>FORMULA</t>
  </si>
  <si>
    <t>10º</t>
  </si>
  <si>
    <t>9º</t>
  </si>
  <si>
    <t>8º</t>
  </si>
  <si>
    <t>7º</t>
  </si>
  <si>
    <t>6º</t>
  </si>
  <si>
    <t>5º</t>
  </si>
  <si>
    <t>4º</t>
  </si>
  <si>
    <t>3º</t>
  </si>
  <si>
    <t>2º</t>
  </si>
  <si>
    <t>1ª</t>
  </si>
  <si>
    <t>NO. DE FORMULA DE DIPUTADOS DE REPRESENTACIÓN PROPORCIONAL</t>
  </si>
  <si>
    <t>ELECCIÓN DE DIPUTADOS DE REPRESENTACIÓN PROPORCIONAL</t>
  </si>
  <si>
    <t>GÉNERO DE LOS CANDIDATOS POSTULADOS POR LOS PARTIDOS POLÍTICOS</t>
  </si>
  <si>
    <t>DE LA ELECCIÓN DE DIPUTADOS POR EL PRINCIPIO DE REPRESENTACION PROPORCIONAL</t>
  </si>
  <si>
    <t>PARIDAD DE GÉNERO DE LOS CANDIDATOS POSTULADOS POR LOS PARTIDOS POLÍTICOS</t>
  </si>
  <si>
    <t>GRAL. SIMÓN BOLIVAR</t>
  </si>
  <si>
    <t>MUJ</t>
  </si>
  <si>
    <t>HOM</t>
  </si>
  <si>
    <t>MUNICIPIO</t>
  </si>
  <si>
    <t>DE LA ELECCIÓN DE AYUNTAMIENTOS, RESULTADOS POR MUNICIPIO</t>
  </si>
  <si>
    <t xml:space="preserve">GÉNERO DE LOS CANDIDATOS POSTULADOS POR LOS PARTIDOS POLÍTICOS, COALICIÓN, CANDIDATURAS COMUNES  E  INDEPENDIENTES </t>
  </si>
  <si>
    <t>CANDIDATOS ELECTOS</t>
  </si>
  <si>
    <t>MUJER</t>
  </si>
  <si>
    <t>HOMBRE</t>
  </si>
  <si>
    <t>SUPL</t>
  </si>
  <si>
    <t>PROP</t>
  </si>
  <si>
    <t>TOTAL 
AYUNTAMIENTOS</t>
  </si>
  <si>
    <t>TOTAL  REGIDORES</t>
  </si>
  <si>
    <t>9º 
REGIDOR</t>
  </si>
  <si>
    <t>8º 
REGIDOR</t>
  </si>
  <si>
    <t>7º 
REGIDOR</t>
  </si>
  <si>
    <t>6º 
REGIDOR</t>
  </si>
  <si>
    <t>5º 
REGIDOR</t>
  </si>
  <si>
    <t>4º 
REGIDOR</t>
  </si>
  <si>
    <t>3º 
REGIDOR</t>
  </si>
  <si>
    <t>2º 
REGIDOR</t>
  </si>
  <si>
    <t>1º 
REGIDOR</t>
  </si>
  <si>
    <t>GÉNERO</t>
  </si>
  <si>
    <t>PARTIDOS POLÍTICOS</t>
  </si>
  <si>
    <t>PROCESO ELECTORAL DE LA ELECCIÓN DE AYUNTAMIENTOS</t>
  </si>
  <si>
    <t xml:space="preserve">GÉNERO DE LOS CANDIDATOS POSTULADOS POR LOS PARTIDOS POLÍTICOS, COALICIÓN  CANDIDATURAS COMUNES E INDEPENDIENTES </t>
  </si>
  <si>
    <t>17º 
REGIDOR</t>
  </si>
  <si>
    <t>16º 
REGIDOR</t>
  </si>
  <si>
    <t>15º 
REGIDOR</t>
  </si>
  <si>
    <t>14º 
REGIDOR</t>
  </si>
  <si>
    <t>13º 
REGIDOR</t>
  </si>
  <si>
    <t>12º 
REGIDOR</t>
  </si>
  <si>
    <t>PROCESO ELECTORAL DE LA ELECCION DE AYUNTAMIENTOS</t>
  </si>
  <si>
    <t>GÉNERO DE LOS CANDIDATOS POSTULADOS POR LOS PARTIDOS POLÍTICOS E INDEPENDIENTES, COALICIÓN Y CANDIDATURAS COMUNES SEPARADAS POR PARTIDO POLÍTICO</t>
  </si>
  <si>
    <t>CUENCAMÉ DE CENICEROS</t>
  </si>
  <si>
    <t>VICTORIA DE DURANGO</t>
  </si>
  <si>
    <t>TAMAZULA DE VICTORIA</t>
  </si>
  <si>
    <t>TAMAZULA DE  VICTORIA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</si>
</sst>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 Narrow"/>
      <family val="2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62462F"/>
      <name val="Calibri"/>
      <family val="2"/>
      <scheme val="minor"/>
    </font>
    <font>
      <b/>
      <sz val="12"/>
      <color rgb="FF62462F"/>
      <name val="Arial Narrow"/>
      <family val="2"/>
    </font>
    <font>
      <b/>
      <sz val="16"/>
      <color rgb="FFAD2624"/>
      <name val="Calibri"/>
      <family val="2"/>
      <scheme val="minor"/>
    </font>
    <font>
      <sz val="10"/>
      <color rgb="FF000000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b/>
      <sz val="9"/>
      <name val="Arial Narrow"/>
      <family val="2"/>
    </font>
    <font>
      <b/>
      <sz val="6"/>
      <color rgb="FFFFFFFF"/>
      <name val="Arial Narrow"/>
      <family val="2"/>
    </font>
    <font>
      <b/>
      <sz val="10"/>
      <color theme="1"/>
      <name val="Calibri"/>
      <family val="2"/>
      <scheme val="minor"/>
    </font>
    <font>
      <b/>
      <sz val="8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7"/>
      <color indexed="8"/>
      <name val="Arial Narrow"/>
      <family val="2"/>
    </font>
    <font>
      <b/>
      <sz val="10"/>
      <color indexed="8"/>
      <name val="Arial"/>
      <family val="2"/>
    </font>
    <font>
      <b/>
      <sz val="6"/>
      <color theme="0"/>
      <name val="Arial Narrow"/>
      <family val="2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8"/>
      <color indexed="8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BA955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D2624"/>
        <bgColor indexed="0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rgb="FFAD262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0"/>
      </patternFill>
    </fill>
    <fill>
      <patternFill patternType="solid">
        <fgColor theme="2" tint="-0.249977111117893"/>
        <bgColor indexed="0"/>
      </patternFill>
    </fill>
    <fill>
      <patternFill patternType="solid">
        <fgColor theme="2" tint="-9.9978637043366805E-2"/>
        <bgColor indexed="0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indexed="64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indexed="64"/>
      </right>
      <top style="thin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indexed="64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indexed="64"/>
      </bottom>
      <diagonal/>
    </border>
    <border>
      <left style="thin">
        <color indexed="64"/>
      </left>
      <right style="thin">
        <color theme="2" tint="-0.24994659260841701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auto="1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2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2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2" tint="-0.24994659260841701"/>
      </bottom>
      <diagonal/>
    </border>
    <border>
      <left style="thin">
        <color indexed="64"/>
      </left>
      <right/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indexed="64"/>
      </left>
      <right/>
      <top/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2" tint="-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indexed="64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4" fillId="0" borderId="0"/>
    <xf numFmtId="0" fontId="23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5" fillId="0" borderId="0"/>
    <xf numFmtId="0" fontId="23" fillId="0" borderId="0"/>
    <xf numFmtId="0" fontId="14" fillId="0" borderId="0"/>
  </cellStyleXfs>
  <cellXfs count="43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3" fontId="9" fillId="0" borderId="4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horizontal="center" vertical="center" wrapText="1"/>
    </xf>
    <xf numFmtId="3" fontId="10" fillId="0" borderId="10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3" fontId="10" fillId="0" borderId="9" xfId="0" applyNumberFormat="1" applyFont="1" applyFill="1" applyBorder="1" applyAlignment="1">
      <alignment horizontal="center" vertical="center" wrapText="1"/>
    </xf>
    <xf numFmtId="3" fontId="13" fillId="0" borderId="9" xfId="0" applyNumberFormat="1" applyFont="1" applyFill="1" applyBorder="1" applyAlignment="1">
      <alignment horizontal="left" vertical="center" wrapText="1"/>
    </xf>
    <xf numFmtId="0" fontId="15" fillId="0" borderId="11" xfId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center" vertical="center" wrapText="1"/>
    </xf>
    <xf numFmtId="3" fontId="10" fillId="0" borderId="15" xfId="0" applyNumberFormat="1" applyFont="1" applyFill="1" applyBorder="1" applyAlignment="1">
      <alignment horizontal="center" vertical="center" wrapText="1"/>
    </xf>
    <xf numFmtId="3" fontId="10" fillId="0" borderId="16" xfId="0" applyNumberFormat="1" applyFont="1" applyFill="1" applyBorder="1" applyAlignment="1">
      <alignment horizontal="center" vertical="center" wrapText="1"/>
    </xf>
    <xf numFmtId="3" fontId="10" fillId="0" borderId="17" xfId="0" applyNumberFormat="1" applyFont="1" applyFill="1" applyBorder="1" applyAlignment="1">
      <alignment horizontal="center" vertical="center" wrapText="1"/>
    </xf>
    <xf numFmtId="3" fontId="10" fillId="0" borderId="18" xfId="0" applyNumberFormat="1" applyFont="1" applyFill="1" applyBorder="1" applyAlignment="1">
      <alignment horizontal="center" vertical="center" wrapText="1"/>
    </xf>
    <xf numFmtId="3" fontId="10" fillId="0" borderId="14" xfId="0" applyNumberFormat="1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horizontal="left" vertical="center" wrapText="1"/>
    </xf>
    <xf numFmtId="0" fontId="15" fillId="0" borderId="16" xfId="1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3" fontId="6" fillId="2" borderId="32" xfId="0" applyNumberFormat="1" applyFont="1" applyFill="1" applyBorder="1" applyAlignment="1">
      <alignment horizontal="center" vertical="center" wrapText="1"/>
    </xf>
    <xf numFmtId="3" fontId="7" fillId="2" borderId="33" xfId="0" applyNumberFormat="1" applyFont="1" applyFill="1" applyBorder="1" applyAlignment="1">
      <alignment horizontal="center" vertical="center" wrapText="1"/>
    </xf>
    <xf numFmtId="3" fontId="7" fillId="2" borderId="34" xfId="0" applyNumberFormat="1" applyFont="1" applyFill="1" applyBorder="1" applyAlignment="1">
      <alignment horizontal="center" vertical="center" wrapText="1"/>
    </xf>
    <xf numFmtId="3" fontId="7" fillId="2" borderId="32" xfId="0" applyNumberFormat="1" applyFont="1" applyFill="1" applyBorder="1" applyAlignment="1">
      <alignment horizontal="center" vertical="center" wrapText="1"/>
    </xf>
    <xf numFmtId="3" fontId="2" fillId="5" borderId="35" xfId="0" applyNumberFormat="1" applyFont="1" applyFill="1" applyBorder="1" applyAlignment="1">
      <alignment horizontal="center" vertical="center" wrapText="1"/>
    </xf>
    <xf numFmtId="3" fontId="2" fillId="5" borderId="36" xfId="0" applyNumberFormat="1" applyFont="1" applyFill="1" applyBorder="1" applyAlignment="1">
      <alignment horizontal="center" vertical="center" wrapText="1"/>
    </xf>
    <xf numFmtId="3" fontId="2" fillId="5" borderId="37" xfId="0" applyNumberFormat="1" applyFont="1" applyFill="1" applyBorder="1" applyAlignment="1">
      <alignment horizontal="center" vertical="center" wrapText="1"/>
    </xf>
    <xf numFmtId="3" fontId="2" fillId="5" borderId="38" xfId="0" applyNumberFormat="1" applyFont="1" applyFill="1" applyBorder="1" applyAlignment="1">
      <alignment horizontal="center" vertical="center" wrapText="1"/>
    </xf>
    <xf numFmtId="3" fontId="2" fillId="5" borderId="39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center" vertical="center" wrapText="1"/>
    </xf>
    <xf numFmtId="164" fontId="9" fillId="0" borderId="10" xfId="0" applyNumberFormat="1" applyFont="1" applyFill="1" applyBorder="1" applyAlignment="1">
      <alignment horizontal="center" vertical="center" wrapText="1"/>
    </xf>
    <xf numFmtId="164" fontId="9" fillId="0" borderId="11" xfId="0" applyNumberFormat="1" applyFont="1" applyFill="1" applyBorder="1" applyAlignment="1">
      <alignment horizontal="center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3" fontId="13" fillId="0" borderId="9" xfId="0" applyNumberFormat="1" applyFont="1" applyFill="1" applyBorder="1" applyAlignment="1">
      <alignment vertical="center" wrapText="1"/>
    </xf>
    <xf numFmtId="164" fontId="13" fillId="0" borderId="11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164" fontId="9" fillId="0" borderId="16" xfId="0" applyNumberFormat="1" applyFont="1" applyFill="1" applyBorder="1" applyAlignment="1">
      <alignment horizontal="center" vertical="center" wrapText="1"/>
    </xf>
    <xf numFmtId="164" fontId="11" fillId="0" borderId="17" xfId="0" applyNumberFormat="1" applyFont="1" applyFill="1" applyBorder="1" applyAlignment="1">
      <alignment horizontal="center" vertical="center" wrapText="1"/>
    </xf>
    <xf numFmtId="164" fontId="9" fillId="0" borderId="18" xfId="0" applyNumberFormat="1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vertical="center" wrapText="1"/>
    </xf>
    <xf numFmtId="164" fontId="13" fillId="0" borderId="16" xfId="0" applyNumberFormat="1" applyFont="1" applyFill="1" applyBorder="1" applyAlignment="1">
      <alignment horizontal="center" vertical="center" wrapText="1"/>
    </xf>
    <xf numFmtId="0" fontId="27" fillId="5" borderId="2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10" fillId="0" borderId="40" xfId="0" applyNumberFormat="1" applyFont="1" applyFill="1" applyBorder="1" applyAlignment="1">
      <alignment horizontal="center" vertical="center" wrapText="1"/>
    </xf>
    <xf numFmtId="164" fontId="10" fillId="0" borderId="42" xfId="0" applyNumberFormat="1" applyFont="1" applyFill="1" applyBorder="1" applyAlignment="1">
      <alignment horizontal="center" vertical="center" wrapText="1"/>
    </xf>
    <xf numFmtId="164" fontId="10" fillId="0" borderId="43" xfId="0" applyNumberFormat="1" applyFont="1" applyFill="1" applyBorder="1" applyAlignment="1">
      <alignment horizontal="center" vertical="center" wrapText="1"/>
    </xf>
    <xf numFmtId="164" fontId="10" fillId="0" borderId="44" xfId="0" applyNumberFormat="1" applyFont="1" applyFill="1" applyBorder="1" applyAlignment="1">
      <alignment horizontal="center" vertical="center" wrapText="1"/>
    </xf>
    <xf numFmtId="3" fontId="13" fillId="0" borderId="40" xfId="0" applyNumberFormat="1" applyFont="1" applyFill="1" applyBorder="1" applyAlignment="1">
      <alignment vertical="center" wrapText="1"/>
    </xf>
    <xf numFmtId="164" fontId="13" fillId="0" borderId="42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164" fontId="10" fillId="0" borderId="16" xfId="0" applyNumberFormat="1" applyFont="1" applyFill="1" applyBorder="1" applyAlignment="1">
      <alignment horizontal="center" vertical="center" wrapText="1"/>
    </xf>
    <xf numFmtId="164" fontId="10" fillId="0" borderId="17" xfId="0" applyNumberFormat="1" applyFont="1" applyFill="1" applyBorder="1" applyAlignment="1">
      <alignment horizontal="center" vertical="center" wrapText="1"/>
    </xf>
    <xf numFmtId="164" fontId="10" fillId="0" borderId="18" xfId="0" applyNumberFormat="1" applyFont="1" applyFill="1" applyBorder="1" applyAlignment="1">
      <alignment horizontal="center" vertical="center" wrapText="1"/>
    </xf>
    <xf numFmtId="0" fontId="29" fillId="9" borderId="19" xfId="0" applyFont="1" applyFill="1" applyBorder="1" applyAlignment="1">
      <alignment horizontal="center" vertical="center" wrapText="1"/>
    </xf>
    <xf numFmtId="0" fontId="29" fillId="9" borderId="20" xfId="0" applyFont="1" applyFill="1" applyBorder="1" applyAlignment="1">
      <alignment horizontal="center" vertical="center" wrapText="1"/>
    </xf>
    <xf numFmtId="164" fontId="4" fillId="10" borderId="16" xfId="0" applyNumberFormat="1" applyFont="1" applyFill="1" applyBorder="1" applyAlignment="1">
      <alignment horizontal="center" vertical="center" wrapText="1"/>
    </xf>
    <xf numFmtId="164" fontId="4" fillId="10" borderId="11" xfId="0" applyNumberFormat="1" applyFont="1" applyFill="1" applyBorder="1" applyAlignment="1">
      <alignment horizontal="center" vertical="center" wrapText="1"/>
    </xf>
    <xf numFmtId="164" fontId="4" fillId="10" borderId="42" xfId="0" applyNumberFormat="1" applyFont="1" applyFill="1" applyBorder="1" applyAlignment="1">
      <alignment horizontal="center" vertical="center" wrapText="1"/>
    </xf>
    <xf numFmtId="164" fontId="10" fillId="11" borderId="14" xfId="0" applyNumberFormat="1" applyFont="1" applyFill="1" applyBorder="1" applyAlignment="1">
      <alignment horizontal="center" vertical="center" wrapText="1"/>
    </xf>
    <xf numFmtId="164" fontId="10" fillId="11" borderId="9" xfId="0" applyNumberFormat="1" applyFont="1" applyFill="1" applyBorder="1" applyAlignment="1">
      <alignment horizontal="center" vertical="center" wrapText="1"/>
    </xf>
    <xf numFmtId="164" fontId="10" fillId="11" borderId="40" xfId="0" applyNumberFormat="1" applyFont="1" applyFill="1" applyBorder="1" applyAlignment="1">
      <alignment horizontal="center" vertical="center" wrapText="1"/>
    </xf>
    <xf numFmtId="164" fontId="4" fillId="10" borderId="9" xfId="0" applyNumberFormat="1" applyFont="1" applyFill="1" applyBorder="1" applyAlignment="1">
      <alignment horizontal="center" vertical="center" wrapText="1"/>
    </xf>
    <xf numFmtId="0" fontId="2" fillId="12" borderId="16" xfId="1" applyFont="1" applyFill="1" applyBorder="1" applyAlignment="1">
      <alignment vertical="center"/>
    </xf>
    <xf numFmtId="0" fontId="2" fillId="12" borderId="14" xfId="1" applyFont="1" applyFill="1" applyBorder="1" applyAlignment="1">
      <alignment vertical="center"/>
    </xf>
    <xf numFmtId="0" fontId="2" fillId="12" borderId="16" xfId="1" applyFont="1" applyFill="1" applyBorder="1" applyAlignment="1">
      <alignment horizontal="center" vertical="center"/>
    </xf>
    <xf numFmtId="0" fontId="2" fillId="12" borderId="14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12" borderId="17" xfId="1" applyFont="1" applyFill="1" applyBorder="1" applyAlignment="1">
      <alignment horizontal="center" vertical="center"/>
    </xf>
    <xf numFmtId="0" fontId="3" fillId="13" borderId="9" xfId="1" applyFont="1" applyFill="1" applyBorder="1" applyAlignment="1">
      <alignment vertical="center"/>
    </xf>
    <xf numFmtId="0" fontId="3" fillId="13" borderId="11" xfId="1" applyFont="1" applyFill="1" applyBorder="1" applyAlignment="1">
      <alignment horizontal="center" vertical="center"/>
    </xf>
    <xf numFmtId="0" fontId="3" fillId="13" borderId="9" xfId="1" applyFont="1" applyFill="1" applyBorder="1" applyAlignment="1">
      <alignment horizontal="center" vertical="center"/>
    </xf>
    <xf numFmtId="0" fontId="3" fillId="13" borderId="13" xfId="1" applyFont="1" applyFill="1" applyBorder="1" applyAlignment="1">
      <alignment horizontal="center" vertical="center"/>
    </xf>
    <xf numFmtId="0" fontId="3" fillId="13" borderId="12" xfId="1" applyFont="1" applyFill="1" applyBorder="1" applyAlignment="1">
      <alignment horizontal="center" vertical="center"/>
    </xf>
    <xf numFmtId="0" fontId="3" fillId="13" borderId="11" xfId="1" applyFont="1" applyFill="1" applyBorder="1" applyAlignment="1">
      <alignment vertical="center"/>
    </xf>
    <xf numFmtId="164" fontId="10" fillId="3" borderId="14" xfId="0" applyNumberFormat="1" applyFont="1" applyFill="1" applyBorder="1" applyAlignment="1">
      <alignment horizontal="center" vertical="center" wrapText="1"/>
    </xf>
    <xf numFmtId="164" fontId="10" fillId="3" borderId="9" xfId="0" applyNumberFormat="1" applyFont="1" applyFill="1" applyBorder="1" applyAlignment="1">
      <alignment horizontal="center" vertical="center" wrapText="1"/>
    </xf>
    <xf numFmtId="164" fontId="10" fillId="3" borderId="40" xfId="0" applyNumberFormat="1" applyFont="1" applyFill="1" applyBorder="1" applyAlignment="1">
      <alignment horizontal="center" vertical="center" wrapText="1"/>
    </xf>
    <xf numFmtId="0" fontId="3" fillId="8" borderId="6" xfId="1" applyFont="1" applyFill="1" applyBorder="1" applyAlignment="1">
      <alignment vertical="center"/>
    </xf>
    <xf numFmtId="0" fontId="3" fillId="8" borderId="4" xfId="1" applyFont="1" applyFill="1" applyBorder="1" applyAlignment="1">
      <alignment vertical="center"/>
    </xf>
    <xf numFmtId="0" fontId="3" fillId="8" borderId="6" xfId="1" applyFont="1" applyFill="1" applyBorder="1" applyAlignment="1">
      <alignment horizontal="center" vertical="center"/>
    </xf>
    <xf numFmtId="0" fontId="3" fillId="8" borderId="4" xfId="1" applyFont="1" applyFill="1" applyBorder="1" applyAlignment="1">
      <alignment horizontal="center" vertical="center"/>
    </xf>
    <xf numFmtId="0" fontId="3" fillId="8" borderId="8" xfId="1" applyFont="1" applyFill="1" applyBorder="1" applyAlignment="1">
      <alignment horizontal="center" vertical="center"/>
    </xf>
    <xf numFmtId="0" fontId="3" fillId="8" borderId="7" xfId="1" applyFont="1" applyFill="1" applyBorder="1" applyAlignment="1">
      <alignment horizontal="center" vertical="center"/>
    </xf>
    <xf numFmtId="0" fontId="29" fillId="5" borderId="20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8" fillId="0" borderId="0" xfId="0" applyFont="1"/>
    <xf numFmtId="164" fontId="16" fillId="6" borderId="4" xfId="1" applyNumberFormat="1" applyFont="1" applyFill="1" applyBorder="1" applyAlignment="1">
      <alignment horizontal="center" vertical="center"/>
    </xf>
    <xf numFmtId="164" fontId="16" fillId="6" borderId="6" xfId="1" applyNumberFormat="1" applyFont="1" applyFill="1" applyBorder="1" applyAlignment="1">
      <alignment horizontal="center" vertical="center"/>
    </xf>
    <xf numFmtId="0" fontId="16" fillId="6" borderId="49" xfId="1" applyFont="1" applyFill="1" applyBorder="1" applyAlignment="1">
      <alignment horizontal="left" vertical="center"/>
    </xf>
    <xf numFmtId="164" fontId="8" fillId="7" borderId="9" xfId="1" applyNumberFormat="1" applyFont="1" applyFill="1" applyBorder="1" applyAlignment="1">
      <alignment horizontal="center" vertical="center"/>
    </xf>
    <xf numFmtId="164" fontId="8" fillId="7" borderId="11" xfId="1" applyNumberFormat="1" applyFont="1" applyFill="1" applyBorder="1" applyAlignment="1">
      <alignment horizontal="center" vertical="center"/>
    </xf>
    <xf numFmtId="0" fontId="16" fillId="7" borderId="50" xfId="1" applyFont="1" applyFill="1" applyBorder="1" applyAlignment="1">
      <alignment horizontal="left" vertical="center"/>
    </xf>
    <xf numFmtId="164" fontId="8" fillId="8" borderId="14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0" fontId="16" fillId="8" borderId="51" xfId="1" applyFont="1" applyFill="1" applyBorder="1" applyAlignment="1">
      <alignment horizontal="left" vertical="center"/>
    </xf>
    <xf numFmtId="164" fontId="16" fillId="6" borderId="7" xfId="1" applyNumberFormat="1" applyFont="1" applyFill="1" applyBorder="1" applyAlignment="1">
      <alignment horizontal="center" vertical="center"/>
    </xf>
    <xf numFmtId="164" fontId="16" fillId="6" borderId="8" xfId="1" applyNumberFormat="1" applyFont="1" applyFill="1" applyBorder="1" applyAlignment="1">
      <alignment horizontal="center" vertical="center"/>
    </xf>
    <xf numFmtId="0" fontId="16" fillId="6" borderId="55" xfId="1" applyFont="1" applyFill="1" applyBorder="1" applyAlignment="1">
      <alignment horizontal="left" vertical="center"/>
    </xf>
    <xf numFmtId="164" fontId="8" fillId="7" borderId="12" xfId="1" applyNumberFormat="1" applyFont="1" applyFill="1" applyBorder="1" applyAlignment="1">
      <alignment horizontal="center" vertical="center"/>
    </xf>
    <xf numFmtId="164" fontId="8" fillId="7" borderId="13" xfId="1" applyNumberFormat="1" applyFont="1" applyFill="1" applyBorder="1" applyAlignment="1">
      <alignment horizontal="center" vertical="center"/>
    </xf>
    <xf numFmtId="0" fontId="16" fillId="7" borderId="56" xfId="1" applyFont="1" applyFill="1" applyBorder="1" applyAlignment="1">
      <alignment horizontal="left" vertical="center"/>
    </xf>
    <xf numFmtId="164" fontId="8" fillId="8" borderId="17" xfId="1" applyNumberFormat="1" applyFont="1" applyFill="1" applyBorder="1" applyAlignment="1">
      <alignment horizontal="center" vertical="center"/>
    </xf>
    <xf numFmtId="164" fontId="8" fillId="8" borderId="18" xfId="1" applyNumberFormat="1" applyFont="1" applyFill="1" applyBorder="1" applyAlignment="1">
      <alignment horizontal="center" vertical="center"/>
    </xf>
    <xf numFmtId="0" fontId="16" fillId="8" borderId="57" xfId="1" applyFont="1" applyFill="1" applyBorder="1" applyAlignment="1">
      <alignment horizontal="left" vertical="center"/>
    </xf>
    <xf numFmtId="164" fontId="33" fillId="0" borderId="40" xfId="0" applyNumberFormat="1" applyFont="1" applyFill="1" applyBorder="1" applyAlignment="1">
      <alignment horizontal="center" vertical="center" wrapText="1"/>
    </xf>
    <xf numFmtId="164" fontId="33" fillId="0" borderId="41" xfId="0" applyNumberFormat="1" applyFont="1" applyFill="1" applyBorder="1" applyAlignment="1">
      <alignment horizontal="center" vertical="center" wrapText="1"/>
    </xf>
    <xf numFmtId="164" fontId="33" fillId="0" borderId="42" xfId="0" applyNumberFormat="1" applyFont="1" applyFill="1" applyBorder="1" applyAlignment="1">
      <alignment horizontal="center" vertical="center" wrapText="1"/>
    </xf>
    <xf numFmtId="164" fontId="34" fillId="0" borderId="40" xfId="9" applyNumberFormat="1" applyFont="1" applyFill="1" applyBorder="1" applyAlignment="1">
      <alignment horizontal="center" wrapText="1"/>
    </xf>
    <xf numFmtId="164" fontId="34" fillId="0" borderId="42" xfId="9" applyNumberFormat="1" applyFont="1" applyFill="1" applyBorder="1" applyAlignment="1">
      <alignment horizontal="center" wrapText="1"/>
    </xf>
    <xf numFmtId="164" fontId="34" fillId="0" borderId="40" xfId="9" applyNumberFormat="1" applyFont="1" applyFill="1" applyBorder="1" applyAlignment="1">
      <alignment horizontal="center"/>
    </xf>
    <xf numFmtId="164" fontId="34" fillId="0" borderId="42" xfId="9" applyNumberFormat="1" applyFont="1" applyFill="1" applyBorder="1" applyAlignment="1">
      <alignment horizontal="center"/>
    </xf>
    <xf numFmtId="164" fontId="34" fillId="0" borderId="43" xfId="9" applyNumberFormat="1" applyFont="1" applyFill="1" applyBorder="1" applyAlignment="1">
      <alignment horizontal="center"/>
    </xf>
    <xf numFmtId="164" fontId="34" fillId="0" borderId="44" xfId="9" applyNumberFormat="1" applyFont="1" applyFill="1" applyBorder="1" applyAlignment="1">
      <alignment horizontal="center"/>
    </xf>
    <xf numFmtId="0" fontId="34" fillId="0" borderId="58" xfId="9" applyFont="1" applyFill="1" applyBorder="1" applyAlignment="1">
      <alignment horizontal="left" wrapText="1"/>
    </xf>
    <xf numFmtId="164" fontId="33" fillId="0" borderId="9" xfId="0" applyNumberFormat="1" applyFont="1" applyFill="1" applyBorder="1" applyAlignment="1">
      <alignment horizontal="center"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164" fontId="33" fillId="0" borderId="11" xfId="0" applyNumberFormat="1" applyFont="1" applyFill="1" applyBorder="1" applyAlignment="1">
      <alignment horizontal="center" vertical="center" wrapText="1"/>
    </xf>
    <xf numFmtId="164" fontId="34" fillId="0" borderId="9" xfId="9" applyNumberFormat="1" applyFont="1" applyFill="1" applyBorder="1" applyAlignment="1">
      <alignment horizontal="center" wrapText="1"/>
    </xf>
    <xf numFmtId="164" fontId="34" fillId="0" borderId="11" xfId="9" applyNumberFormat="1" applyFont="1" applyFill="1" applyBorder="1" applyAlignment="1">
      <alignment horizontal="center" wrapText="1"/>
    </xf>
    <xf numFmtId="164" fontId="34" fillId="0" borderId="9" xfId="9" applyNumberFormat="1" applyFont="1" applyFill="1" applyBorder="1" applyAlignment="1">
      <alignment horizontal="center"/>
    </xf>
    <xf numFmtId="164" fontId="34" fillId="0" borderId="11" xfId="9" applyNumberFormat="1" applyFont="1" applyFill="1" applyBorder="1" applyAlignment="1">
      <alignment horizontal="center"/>
    </xf>
    <xf numFmtId="164" fontId="34" fillId="0" borderId="12" xfId="9" applyNumberFormat="1" applyFont="1" applyFill="1" applyBorder="1" applyAlignment="1">
      <alignment horizontal="center"/>
    </xf>
    <xf numFmtId="164" fontId="34" fillId="0" borderId="13" xfId="9" applyNumberFormat="1" applyFont="1" applyFill="1" applyBorder="1" applyAlignment="1">
      <alignment horizontal="center"/>
    </xf>
    <xf numFmtId="0" fontId="34" fillId="0" borderId="56" xfId="9" applyFont="1" applyFill="1" applyBorder="1" applyAlignment="1">
      <alignment horizontal="left" wrapText="1"/>
    </xf>
    <xf numFmtId="164" fontId="33" fillId="0" borderId="14" xfId="0" applyNumberFormat="1" applyFont="1" applyFill="1" applyBorder="1" applyAlignment="1">
      <alignment horizontal="center" vertical="center" wrapText="1"/>
    </xf>
    <xf numFmtId="164" fontId="33" fillId="0" borderId="15" xfId="0" applyNumberFormat="1" applyFont="1" applyFill="1" applyBorder="1" applyAlignment="1">
      <alignment horizontal="center" vertical="center" wrapText="1"/>
    </xf>
    <xf numFmtId="164" fontId="33" fillId="0" borderId="16" xfId="0" applyNumberFormat="1" applyFont="1" applyFill="1" applyBorder="1" applyAlignment="1">
      <alignment horizontal="center" vertical="center" wrapText="1"/>
    </xf>
    <xf numFmtId="164" fontId="34" fillId="0" borderId="14" xfId="9" applyNumberFormat="1" applyFont="1" applyFill="1" applyBorder="1" applyAlignment="1">
      <alignment horizontal="center" wrapText="1"/>
    </xf>
    <xf numFmtId="164" fontId="34" fillId="0" borderId="16" xfId="9" applyNumberFormat="1" applyFont="1" applyFill="1" applyBorder="1" applyAlignment="1">
      <alignment horizontal="center" wrapText="1"/>
    </xf>
    <xf numFmtId="164" fontId="34" fillId="0" borderId="14" xfId="9" applyNumberFormat="1" applyFont="1" applyFill="1" applyBorder="1" applyAlignment="1">
      <alignment horizontal="center"/>
    </xf>
    <xf numFmtId="164" fontId="34" fillId="0" borderId="16" xfId="9" applyNumberFormat="1" applyFont="1" applyFill="1" applyBorder="1" applyAlignment="1">
      <alignment horizontal="center"/>
    </xf>
    <xf numFmtId="164" fontId="34" fillId="0" borderId="59" xfId="9" applyNumberFormat="1" applyFont="1" applyFill="1" applyBorder="1" applyAlignment="1">
      <alignment horizontal="center"/>
    </xf>
    <xf numFmtId="164" fontId="34" fillId="0" borderId="60" xfId="9" applyNumberFormat="1" applyFont="1" applyFill="1" applyBorder="1" applyAlignment="1">
      <alignment horizontal="center"/>
    </xf>
    <xf numFmtId="0" fontId="34" fillId="0" borderId="61" xfId="9" applyFont="1" applyFill="1" applyBorder="1" applyAlignment="1">
      <alignment horizontal="left" wrapText="1"/>
    </xf>
    <xf numFmtId="164" fontId="33" fillId="0" borderId="43" xfId="0" applyNumberFormat="1" applyFont="1" applyFill="1" applyBorder="1" applyAlignment="1">
      <alignment horizontal="center" vertical="center" wrapText="1"/>
    </xf>
    <xf numFmtId="164" fontId="33" fillId="0" borderId="44" xfId="0" applyNumberFormat="1" applyFont="1" applyFill="1" applyBorder="1" applyAlignment="1">
      <alignment horizontal="center" vertical="center" wrapText="1"/>
    </xf>
    <xf numFmtId="164" fontId="34" fillId="0" borderId="43" xfId="9" applyNumberFormat="1" applyFont="1" applyFill="1" applyBorder="1" applyAlignment="1">
      <alignment horizontal="center" wrapText="1"/>
    </xf>
    <xf numFmtId="164" fontId="34" fillId="0" borderId="44" xfId="9" applyNumberFormat="1" applyFont="1" applyFill="1" applyBorder="1" applyAlignment="1">
      <alignment horizontal="center" wrapText="1"/>
    </xf>
    <xf numFmtId="0" fontId="34" fillId="0" borderId="62" xfId="9" applyFont="1" applyFill="1" applyBorder="1" applyAlignment="1">
      <alignment horizontal="left" wrapText="1"/>
    </xf>
    <xf numFmtId="164" fontId="33" fillId="0" borderId="12" xfId="0" applyNumberFormat="1" applyFont="1" applyFill="1" applyBorder="1" applyAlignment="1">
      <alignment horizontal="center" vertical="center" wrapText="1"/>
    </xf>
    <xf numFmtId="164" fontId="33" fillId="0" borderId="13" xfId="0" applyNumberFormat="1" applyFont="1" applyFill="1" applyBorder="1" applyAlignment="1">
      <alignment horizontal="center" vertical="center" wrapText="1"/>
    </xf>
    <xf numFmtId="164" fontId="34" fillId="0" borderId="12" xfId="9" applyNumberFormat="1" applyFont="1" applyFill="1" applyBorder="1" applyAlignment="1">
      <alignment horizontal="center" wrapText="1"/>
    </xf>
    <xf numFmtId="164" fontId="34" fillId="0" borderId="13" xfId="9" applyNumberFormat="1" applyFont="1" applyFill="1" applyBorder="1" applyAlignment="1">
      <alignment horizontal="center" wrapText="1"/>
    </xf>
    <xf numFmtId="0" fontId="34" fillId="0" borderId="50" xfId="9" applyFont="1" applyFill="1" applyBorder="1" applyAlignment="1">
      <alignment horizontal="left" wrapText="1"/>
    </xf>
    <xf numFmtId="164" fontId="33" fillId="0" borderId="59" xfId="0" applyNumberFormat="1" applyFont="1" applyFill="1" applyBorder="1" applyAlignment="1">
      <alignment horizontal="center" vertical="center" wrapText="1"/>
    </xf>
    <xf numFmtId="164" fontId="33" fillId="0" borderId="60" xfId="0" applyNumberFormat="1" applyFont="1" applyFill="1" applyBorder="1" applyAlignment="1">
      <alignment horizontal="center" vertical="center" wrapText="1"/>
    </xf>
    <xf numFmtId="164" fontId="34" fillId="0" borderId="59" xfId="9" applyNumberFormat="1" applyFont="1" applyFill="1" applyBorder="1" applyAlignment="1">
      <alignment horizontal="center" wrapText="1"/>
    </xf>
    <xf numFmtId="164" fontId="34" fillId="0" borderId="60" xfId="9" applyNumberFormat="1" applyFont="1" applyFill="1" applyBorder="1" applyAlignment="1">
      <alignment horizontal="center" wrapText="1"/>
    </xf>
    <xf numFmtId="0" fontId="34" fillId="0" borderId="51" xfId="9" applyFont="1" applyFill="1" applyBorder="1" applyAlignment="1">
      <alignment horizontal="left" wrapText="1"/>
    </xf>
    <xf numFmtId="164" fontId="33" fillId="0" borderId="4" xfId="0" applyNumberFormat="1" applyFont="1" applyFill="1" applyBorder="1" applyAlignment="1">
      <alignment horizontal="center" vertical="center" wrapText="1"/>
    </xf>
    <xf numFmtId="164" fontId="33" fillId="0" borderId="5" xfId="0" applyNumberFormat="1" applyFont="1" applyFill="1" applyBorder="1" applyAlignment="1">
      <alignment horizontal="center" vertical="center" wrapText="1"/>
    </xf>
    <xf numFmtId="164" fontId="33" fillId="0" borderId="8" xfId="0" applyNumberFormat="1" applyFont="1" applyFill="1" applyBorder="1" applyAlignment="1">
      <alignment horizontal="center" vertical="center" wrapText="1"/>
    </xf>
    <xf numFmtId="164" fontId="33" fillId="0" borderId="6" xfId="0" applyNumberFormat="1" applyFont="1" applyFill="1" applyBorder="1" applyAlignment="1">
      <alignment horizontal="center" vertical="center" wrapText="1"/>
    </xf>
    <xf numFmtId="164" fontId="33" fillId="0" borderId="7" xfId="0" applyNumberFormat="1" applyFont="1" applyFill="1" applyBorder="1" applyAlignment="1">
      <alignment horizontal="center" vertical="center" wrapText="1"/>
    </xf>
    <xf numFmtId="164" fontId="34" fillId="0" borderId="4" xfId="9" applyNumberFormat="1" applyFont="1" applyFill="1" applyBorder="1" applyAlignment="1">
      <alignment horizontal="center" wrapText="1"/>
    </xf>
    <xf numFmtId="164" fontId="34" fillId="0" borderId="6" xfId="9" applyNumberFormat="1" applyFont="1" applyFill="1" applyBorder="1" applyAlignment="1">
      <alignment horizontal="center" wrapText="1"/>
    </xf>
    <xf numFmtId="164" fontId="34" fillId="0" borderId="4" xfId="9" applyNumberFormat="1" applyFont="1" applyFill="1" applyBorder="1" applyAlignment="1">
      <alignment horizontal="center"/>
    </xf>
    <xf numFmtId="164" fontId="34" fillId="0" borderId="6" xfId="9" applyNumberFormat="1" applyFont="1" applyFill="1" applyBorder="1" applyAlignment="1">
      <alignment horizontal="center"/>
    </xf>
    <xf numFmtId="164" fontId="34" fillId="0" borderId="7" xfId="9" applyNumberFormat="1" applyFont="1" applyFill="1" applyBorder="1" applyAlignment="1">
      <alignment horizontal="center"/>
    </xf>
    <xf numFmtId="164" fontId="34" fillId="0" borderId="8" xfId="9" applyNumberFormat="1" applyFont="1" applyFill="1" applyBorder="1" applyAlignment="1">
      <alignment horizontal="center"/>
    </xf>
    <xf numFmtId="164" fontId="34" fillId="0" borderId="7" xfId="9" applyNumberFormat="1" applyFont="1" applyFill="1" applyBorder="1" applyAlignment="1">
      <alignment horizontal="center" wrapText="1"/>
    </xf>
    <xf numFmtId="164" fontId="34" fillId="0" borderId="8" xfId="9" applyNumberFormat="1" applyFont="1" applyFill="1" applyBorder="1" applyAlignment="1">
      <alignment horizontal="center" wrapText="1"/>
    </xf>
    <xf numFmtId="0" fontId="34" fillId="0" borderId="49" xfId="9" applyFont="1" applyFill="1" applyBorder="1" applyAlignment="1">
      <alignment horizontal="left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164" fontId="33" fillId="0" borderId="17" xfId="0" applyNumberFormat="1" applyFont="1" applyFill="1" applyBorder="1" applyAlignment="1">
      <alignment horizontal="center" vertical="center" wrapText="1"/>
    </xf>
    <xf numFmtId="164" fontId="34" fillId="0" borderId="17" xfId="9" applyNumberFormat="1" applyFont="1" applyFill="1" applyBorder="1" applyAlignment="1">
      <alignment horizontal="center"/>
    </xf>
    <xf numFmtId="164" fontId="34" fillId="0" borderId="18" xfId="9" applyNumberFormat="1" applyFont="1" applyFill="1" applyBorder="1" applyAlignment="1">
      <alignment horizontal="center"/>
    </xf>
    <xf numFmtId="164" fontId="34" fillId="0" borderId="17" xfId="9" applyNumberFormat="1" applyFont="1" applyFill="1" applyBorder="1" applyAlignment="1">
      <alignment horizontal="center" wrapText="1"/>
    </xf>
    <xf numFmtId="164" fontId="34" fillId="0" borderId="18" xfId="9" applyNumberFormat="1" applyFont="1" applyFill="1" applyBorder="1" applyAlignment="1">
      <alignment horizontal="center" wrapText="1"/>
    </xf>
    <xf numFmtId="0" fontId="8" fillId="0" borderId="0" xfId="0" applyFont="1" applyAlignment="1">
      <alignment vertical="center"/>
    </xf>
    <xf numFmtId="164" fontId="29" fillId="9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left" vertical="center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36" xfId="0" applyNumberFormat="1" applyFont="1" applyFill="1" applyBorder="1" applyAlignment="1">
      <alignment horizontal="center" vertical="center" wrapText="1"/>
    </xf>
    <xf numFmtId="3" fontId="2" fillId="2" borderId="37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left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left" vertical="center" wrapText="1"/>
    </xf>
    <xf numFmtId="164" fontId="13" fillId="0" borderId="11" xfId="0" applyNumberFormat="1" applyFont="1" applyFill="1" applyBorder="1" applyAlignment="1">
      <alignment horizontal="left" vertical="center" wrapText="1"/>
    </xf>
    <xf numFmtId="164" fontId="13" fillId="0" borderId="14" xfId="0" applyNumberFormat="1" applyFont="1" applyFill="1" applyBorder="1" applyAlignment="1">
      <alignment horizontal="center" vertical="center" wrapText="1"/>
    </xf>
    <xf numFmtId="164" fontId="13" fillId="0" borderId="14" xfId="0" applyNumberFormat="1" applyFont="1" applyFill="1" applyBorder="1" applyAlignment="1">
      <alignment horizontal="left" vertical="center" wrapText="1"/>
    </xf>
    <xf numFmtId="164" fontId="13" fillId="0" borderId="16" xfId="0" applyNumberFormat="1" applyFont="1" applyFill="1" applyBorder="1" applyAlignment="1">
      <alignment horizontal="left" vertical="center" wrapText="1"/>
    </xf>
    <xf numFmtId="0" fontId="35" fillId="8" borderId="38" xfId="1" applyFont="1" applyFill="1" applyBorder="1" applyAlignment="1">
      <alignment horizontal="center" vertical="center"/>
    </xf>
    <xf numFmtId="0" fontId="35" fillId="8" borderId="39" xfId="1" applyFont="1" applyFill="1" applyBorder="1" applyAlignment="1">
      <alignment horizontal="center" vertical="center"/>
    </xf>
    <xf numFmtId="0" fontId="35" fillId="8" borderId="35" xfId="1" applyFont="1" applyFill="1" applyBorder="1" applyAlignment="1">
      <alignment horizontal="center" vertical="center"/>
    </xf>
    <xf numFmtId="0" fontId="35" fillId="8" borderId="37" xfId="1" applyFont="1" applyFill="1" applyBorder="1" applyAlignment="1">
      <alignment horizontal="center" vertical="center"/>
    </xf>
    <xf numFmtId="0" fontId="35" fillId="8" borderId="38" xfId="1" applyFont="1" applyFill="1" applyBorder="1" applyAlignment="1">
      <alignment vertical="center"/>
    </xf>
    <xf numFmtId="0" fontId="35" fillId="8" borderId="37" xfId="1" applyFont="1" applyFill="1" applyBorder="1" applyAlignment="1">
      <alignment vertical="center"/>
    </xf>
    <xf numFmtId="164" fontId="36" fillId="0" borderId="7" xfId="0" applyNumberFormat="1" applyFont="1" applyFill="1" applyBorder="1" applyAlignment="1">
      <alignment horizontal="left" vertical="center" wrapText="1"/>
    </xf>
    <xf numFmtId="164" fontId="36" fillId="0" borderId="6" xfId="0" applyNumberFormat="1" applyFont="1" applyFill="1" applyBorder="1" applyAlignment="1">
      <alignment horizontal="left" vertical="center" wrapText="1"/>
    </xf>
    <xf numFmtId="164" fontId="36" fillId="0" borderId="12" xfId="0" applyNumberFormat="1" applyFont="1" applyFill="1" applyBorder="1" applyAlignment="1">
      <alignment horizontal="left" vertical="center" wrapText="1"/>
    </xf>
    <xf numFmtId="164" fontId="36" fillId="0" borderId="11" xfId="0" applyNumberFormat="1" applyFont="1" applyFill="1" applyBorder="1" applyAlignment="1">
      <alignment horizontal="left" vertical="center" wrapText="1"/>
    </xf>
    <xf numFmtId="164" fontId="36" fillId="0" borderId="17" xfId="0" applyNumberFormat="1" applyFont="1" applyFill="1" applyBorder="1" applyAlignment="1">
      <alignment horizontal="left" vertical="center" wrapText="1"/>
    </xf>
    <xf numFmtId="164" fontId="36" fillId="0" borderId="16" xfId="0" applyNumberFormat="1" applyFont="1" applyFill="1" applyBorder="1" applyAlignment="1">
      <alignment horizontal="left" vertical="center" wrapText="1"/>
    </xf>
    <xf numFmtId="0" fontId="35" fillId="14" borderId="37" xfId="1" applyFont="1" applyFill="1" applyBorder="1" applyAlignment="1">
      <alignment vertical="center"/>
    </xf>
    <xf numFmtId="0" fontId="35" fillId="14" borderId="38" xfId="1" applyFont="1" applyFill="1" applyBorder="1" applyAlignment="1">
      <alignment vertical="center"/>
    </xf>
    <xf numFmtId="0" fontId="35" fillId="14" borderId="37" xfId="1" applyFont="1" applyFill="1" applyBorder="1" applyAlignment="1">
      <alignment horizontal="center" vertical="center"/>
    </xf>
    <xf numFmtId="0" fontId="35" fillId="14" borderId="35" xfId="1" applyFont="1" applyFill="1" applyBorder="1" applyAlignment="1">
      <alignment horizontal="center" vertical="center"/>
    </xf>
    <xf numFmtId="0" fontId="35" fillId="14" borderId="39" xfId="1" applyFont="1" applyFill="1" applyBorder="1" applyAlignment="1">
      <alignment horizontal="center" vertical="center"/>
    </xf>
    <xf numFmtId="0" fontId="35" fillId="14" borderId="38" xfId="1" applyFont="1" applyFill="1" applyBorder="1" applyAlignment="1">
      <alignment horizontal="center" vertical="center"/>
    </xf>
    <xf numFmtId="0" fontId="37" fillId="12" borderId="37" xfId="1" applyFont="1" applyFill="1" applyBorder="1" applyAlignment="1">
      <alignment vertical="center"/>
    </xf>
    <xf numFmtId="0" fontId="37" fillId="12" borderId="38" xfId="1" applyFont="1" applyFill="1" applyBorder="1" applyAlignment="1">
      <alignment vertical="center"/>
    </xf>
    <xf numFmtId="0" fontId="37" fillId="12" borderId="37" xfId="1" applyFont="1" applyFill="1" applyBorder="1" applyAlignment="1">
      <alignment horizontal="center" vertical="center"/>
    </xf>
    <xf numFmtId="0" fontId="37" fillId="12" borderId="35" xfId="1" applyFont="1" applyFill="1" applyBorder="1" applyAlignment="1">
      <alignment horizontal="center" vertical="center"/>
    </xf>
    <xf numFmtId="0" fontId="37" fillId="12" borderId="39" xfId="1" applyFont="1" applyFill="1" applyBorder="1" applyAlignment="1">
      <alignment horizontal="center" vertical="center"/>
    </xf>
    <xf numFmtId="0" fontId="37" fillId="12" borderId="38" xfId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3" fontId="18" fillId="5" borderId="35" xfId="0" applyNumberFormat="1" applyFont="1" applyFill="1" applyBorder="1" applyAlignment="1">
      <alignment horizontal="center" vertical="center" wrapText="1"/>
    </xf>
    <xf numFmtId="3" fontId="18" fillId="5" borderId="36" xfId="0" applyNumberFormat="1" applyFont="1" applyFill="1" applyBorder="1" applyAlignment="1">
      <alignment horizontal="center" vertical="center" wrapText="1"/>
    </xf>
    <xf numFmtId="3" fontId="18" fillId="5" borderId="37" xfId="0" applyNumberFormat="1" applyFont="1" applyFill="1" applyBorder="1" applyAlignment="1">
      <alignment horizontal="center" vertical="center" wrapText="1"/>
    </xf>
    <xf numFmtId="3" fontId="18" fillId="5" borderId="38" xfId="0" applyNumberFormat="1" applyFont="1" applyFill="1" applyBorder="1" applyAlignment="1">
      <alignment horizontal="center" vertical="center" wrapText="1"/>
    </xf>
    <xf numFmtId="3" fontId="18" fillId="5" borderId="39" xfId="0" applyNumberFormat="1" applyFont="1" applyFill="1" applyBorder="1" applyAlignment="1">
      <alignment horizontal="center" vertical="center" wrapText="1"/>
    </xf>
    <xf numFmtId="3" fontId="18" fillId="5" borderId="1" xfId="0" applyNumberFormat="1" applyFont="1" applyFill="1" applyBorder="1" applyAlignment="1">
      <alignment horizontal="left" vertical="center" wrapText="1"/>
    </xf>
    <xf numFmtId="3" fontId="13" fillId="0" borderId="49" xfId="0" applyNumberFormat="1" applyFont="1" applyFill="1" applyBorder="1" applyAlignment="1">
      <alignment horizontal="left" vertical="center" wrapText="1"/>
    </xf>
    <xf numFmtId="3" fontId="13" fillId="0" borderId="50" xfId="0" applyNumberFormat="1" applyFont="1" applyFill="1" applyBorder="1" applyAlignment="1">
      <alignment horizontal="left" vertical="center" wrapText="1"/>
    </xf>
    <xf numFmtId="3" fontId="13" fillId="0" borderId="51" xfId="0" applyNumberFormat="1" applyFont="1" applyFill="1" applyBorder="1" applyAlignment="1">
      <alignment horizontal="left" vertical="center" wrapText="1"/>
    </xf>
    <xf numFmtId="0" fontId="27" fillId="9" borderId="19" xfId="0" applyFont="1" applyFill="1" applyBorder="1" applyAlignment="1">
      <alignment horizontal="center" vertical="center" wrapText="1"/>
    </xf>
    <xf numFmtId="0" fontId="27" fillId="9" borderId="20" xfId="0" applyFont="1" applyFill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 wrapText="1"/>
    </xf>
    <xf numFmtId="3" fontId="3" fillId="6" borderId="35" xfId="1" applyNumberFormat="1" applyFont="1" applyFill="1" applyBorder="1" applyAlignment="1">
      <alignment horizontal="center" vertical="center"/>
    </xf>
    <xf numFmtId="3" fontId="3" fillId="6" borderId="36" xfId="1" applyNumberFormat="1" applyFont="1" applyFill="1" applyBorder="1" applyAlignment="1">
      <alignment horizontal="center" vertical="center"/>
    </xf>
    <xf numFmtId="3" fontId="3" fillId="6" borderId="37" xfId="1" applyNumberFormat="1" applyFont="1" applyFill="1" applyBorder="1" applyAlignment="1">
      <alignment horizontal="center" vertical="center"/>
    </xf>
    <xf numFmtId="3" fontId="3" fillId="6" borderId="38" xfId="1" applyNumberFormat="1" applyFont="1" applyFill="1" applyBorder="1" applyAlignment="1">
      <alignment horizontal="center" vertical="center"/>
    </xf>
    <xf numFmtId="3" fontId="3" fillId="6" borderId="39" xfId="1" applyNumberFormat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vertical="center"/>
    </xf>
    <xf numFmtId="0" fontId="28" fillId="6" borderId="37" xfId="1" applyFont="1" applyFill="1" applyBorder="1" applyAlignment="1">
      <alignment vertical="center"/>
    </xf>
    <xf numFmtId="3" fontId="1" fillId="7" borderId="35" xfId="1" applyNumberFormat="1" applyFont="1" applyFill="1" applyBorder="1" applyAlignment="1">
      <alignment horizontal="center" vertical="center"/>
    </xf>
    <xf numFmtId="3" fontId="1" fillId="7" borderId="36" xfId="1" applyNumberFormat="1" applyFont="1" applyFill="1" applyBorder="1" applyAlignment="1">
      <alignment horizontal="center" vertical="center"/>
    </xf>
    <xf numFmtId="3" fontId="1" fillId="7" borderId="37" xfId="1" applyNumberFormat="1" applyFont="1" applyFill="1" applyBorder="1" applyAlignment="1">
      <alignment horizontal="center" vertical="center"/>
    </xf>
    <xf numFmtId="3" fontId="1" fillId="7" borderId="38" xfId="1" applyNumberFormat="1" applyFont="1" applyFill="1" applyBorder="1" applyAlignment="1">
      <alignment horizontal="center" vertical="center"/>
    </xf>
    <xf numFmtId="3" fontId="1" fillId="7" borderId="39" xfId="1" applyNumberFormat="1" applyFont="1" applyFill="1" applyBorder="1" applyAlignment="1">
      <alignment horizontal="center" vertical="center"/>
    </xf>
    <xf numFmtId="0" fontId="28" fillId="7" borderId="3" xfId="1" applyFont="1" applyFill="1" applyBorder="1" applyAlignment="1">
      <alignment vertical="center"/>
    </xf>
    <xf numFmtId="0" fontId="28" fillId="7" borderId="2" xfId="1" applyFont="1" applyFill="1" applyBorder="1" applyAlignment="1">
      <alignment horizontal="center" vertical="center"/>
    </xf>
    <xf numFmtId="3" fontId="1" fillId="8" borderId="35" xfId="1" applyNumberFormat="1" applyFont="1" applyFill="1" applyBorder="1" applyAlignment="1">
      <alignment horizontal="center" vertical="center"/>
    </xf>
    <xf numFmtId="3" fontId="1" fillId="8" borderId="36" xfId="1" applyNumberFormat="1" applyFont="1" applyFill="1" applyBorder="1" applyAlignment="1">
      <alignment horizontal="center" vertical="center"/>
    </xf>
    <xf numFmtId="3" fontId="1" fillId="8" borderId="37" xfId="1" applyNumberFormat="1" applyFont="1" applyFill="1" applyBorder="1" applyAlignment="1">
      <alignment horizontal="center" vertical="center"/>
    </xf>
    <xf numFmtId="3" fontId="1" fillId="8" borderId="38" xfId="1" applyNumberFormat="1" applyFont="1" applyFill="1" applyBorder="1" applyAlignment="1">
      <alignment horizontal="center" vertical="center"/>
    </xf>
    <xf numFmtId="3" fontId="1" fillId="8" borderId="39" xfId="1" applyNumberFormat="1" applyFont="1" applyFill="1" applyBorder="1" applyAlignment="1">
      <alignment horizontal="center" vertical="center"/>
    </xf>
    <xf numFmtId="0" fontId="28" fillId="8" borderId="3" xfId="1" applyFont="1" applyFill="1" applyBorder="1" applyAlignment="1">
      <alignment vertical="center"/>
    </xf>
    <xf numFmtId="0" fontId="28" fillId="8" borderId="2" xfId="1" applyFont="1" applyFill="1" applyBorder="1" applyAlignment="1">
      <alignment horizontal="center" vertical="center"/>
    </xf>
    <xf numFmtId="3" fontId="13" fillId="0" borderId="4" xfId="0" applyNumberFormat="1" applyFont="1" applyFill="1" applyBorder="1" applyAlignment="1">
      <alignment horizontal="center" vertical="center" wrapText="1"/>
    </xf>
    <xf numFmtId="3" fontId="13" fillId="0" borderId="5" xfId="0" applyNumberFormat="1" applyFont="1" applyFill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left" vertical="center" wrapText="1"/>
    </xf>
    <xf numFmtId="3" fontId="10" fillId="0" borderId="9" xfId="0" applyNumberFormat="1" applyFont="1" applyFill="1" applyBorder="1" applyAlignment="1">
      <alignment horizontal="left" vertical="center" wrapText="1"/>
    </xf>
    <xf numFmtId="3" fontId="13" fillId="0" borderId="9" xfId="0" applyNumberFormat="1" applyFont="1" applyFill="1" applyBorder="1" applyAlignment="1">
      <alignment horizontal="center" vertical="center" wrapText="1"/>
    </xf>
    <xf numFmtId="3" fontId="13" fillId="0" borderId="10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 wrapText="1"/>
    </xf>
    <xf numFmtId="3" fontId="13" fillId="0" borderId="12" xfId="0" applyNumberFormat="1" applyFont="1" applyFill="1" applyBorder="1" applyAlignment="1">
      <alignment horizontal="center" vertical="center" wrapText="1"/>
    </xf>
    <xf numFmtId="3" fontId="13" fillId="0" borderId="13" xfId="0" applyNumberFormat="1" applyFont="1" applyFill="1" applyBorder="1" applyAlignment="1">
      <alignment horizontal="center" vertical="center" wrapText="1"/>
    </xf>
    <xf numFmtId="3" fontId="10" fillId="0" borderId="14" xfId="0" applyNumberFormat="1" applyFont="1" applyFill="1" applyBorder="1" applyAlignment="1">
      <alignment horizontal="left" vertical="center" wrapText="1"/>
    </xf>
    <xf numFmtId="0" fontId="40" fillId="4" borderId="3" xfId="1" applyFont="1" applyFill="1" applyBorder="1" applyAlignment="1">
      <alignment horizontal="center" vertical="center"/>
    </xf>
    <xf numFmtId="0" fontId="40" fillId="4" borderId="1" xfId="1" applyFont="1" applyFill="1" applyBorder="1" applyAlignment="1">
      <alignment horizontal="center" vertical="center"/>
    </xf>
    <xf numFmtId="0" fontId="40" fillId="4" borderId="64" xfId="1" applyFont="1" applyFill="1" applyBorder="1" applyAlignment="1">
      <alignment horizontal="center" vertical="center"/>
    </xf>
    <xf numFmtId="0" fontId="40" fillId="4" borderId="65" xfId="1" applyFont="1" applyFill="1" applyBorder="1" applyAlignment="1">
      <alignment horizontal="center" vertical="center"/>
    </xf>
    <xf numFmtId="0" fontId="40" fillId="4" borderId="66" xfId="1" applyFont="1" applyFill="1" applyBorder="1" applyAlignment="1">
      <alignment horizontal="center" vertical="center"/>
    </xf>
    <xf numFmtId="0" fontId="40" fillId="4" borderId="67" xfId="1" applyFont="1" applyFill="1" applyBorder="1" applyAlignment="1">
      <alignment horizontal="center" vertical="center"/>
    </xf>
    <xf numFmtId="0" fontId="42" fillId="0" borderId="0" xfId="0" applyFont="1" applyAlignment="1">
      <alignment vertical="center" wrapText="1"/>
    </xf>
    <xf numFmtId="0" fontId="28" fillId="6" borderId="38" xfId="1" applyFont="1" applyFill="1" applyBorder="1" applyAlignment="1">
      <alignment vertical="center"/>
    </xf>
    <xf numFmtId="0" fontId="28" fillId="7" borderId="38" xfId="1" applyFont="1" applyFill="1" applyBorder="1" applyAlignment="1">
      <alignment vertical="center"/>
    </xf>
    <xf numFmtId="0" fontId="28" fillId="7" borderId="37" xfId="1" applyFont="1" applyFill="1" applyBorder="1" applyAlignment="1">
      <alignment vertical="center"/>
    </xf>
    <xf numFmtId="0" fontId="28" fillId="8" borderId="38" xfId="1" applyFont="1" applyFill="1" applyBorder="1" applyAlignment="1">
      <alignment vertical="center"/>
    </xf>
    <xf numFmtId="0" fontId="28" fillId="8" borderId="37" xfId="1" applyFont="1" applyFill="1" applyBorder="1" applyAlignment="1">
      <alignment vertical="center"/>
    </xf>
    <xf numFmtId="0" fontId="40" fillId="4" borderId="71" xfId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left" vertical="center" wrapText="1"/>
    </xf>
    <xf numFmtId="3" fontId="11" fillId="0" borderId="4" xfId="0" applyNumberFormat="1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left" vertical="center" wrapText="1"/>
    </xf>
    <xf numFmtId="0" fontId="7" fillId="2" borderId="32" xfId="0" applyFont="1" applyFill="1" applyBorder="1" applyAlignment="1">
      <alignment horizontal="left" vertical="center" wrapText="1"/>
    </xf>
    <xf numFmtId="0" fontId="18" fillId="4" borderId="25" xfId="1" applyFont="1" applyFill="1" applyBorder="1" applyAlignment="1">
      <alignment horizontal="center" vertical="center"/>
    </xf>
    <xf numFmtId="0" fontId="18" fillId="4" borderId="24" xfId="1" applyFont="1" applyFill="1" applyBorder="1" applyAlignment="1">
      <alignment horizontal="center" vertical="center"/>
    </xf>
    <xf numFmtId="0" fontId="18" fillId="4" borderId="26" xfId="1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8" fillId="4" borderId="27" xfId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left" vertical="center" wrapText="1"/>
    </xf>
    <xf numFmtId="3" fontId="2" fillId="5" borderId="2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3" fontId="18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" fillId="8" borderId="6" xfId="1" applyFont="1" applyFill="1" applyBorder="1" applyAlignment="1">
      <alignment horizontal="center" vertical="center"/>
    </xf>
    <xf numFmtId="0" fontId="3" fillId="8" borderId="4" xfId="1" applyFont="1" applyFill="1" applyBorder="1" applyAlignment="1">
      <alignment horizontal="center" vertical="center"/>
    </xf>
    <xf numFmtId="0" fontId="3" fillId="8" borderId="8" xfId="1" applyFont="1" applyFill="1" applyBorder="1" applyAlignment="1">
      <alignment horizontal="center" vertical="center"/>
    </xf>
    <xf numFmtId="0" fontId="3" fillId="8" borderId="7" xfId="1" applyFont="1" applyFill="1" applyBorder="1" applyAlignment="1">
      <alignment horizontal="center" vertical="center"/>
    </xf>
    <xf numFmtId="0" fontId="3" fillId="8" borderId="5" xfId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3" xfId="0" applyFont="1" applyBorder="1"/>
    <xf numFmtId="0" fontId="2" fillId="12" borderId="16" xfId="1" applyFont="1" applyFill="1" applyBorder="1" applyAlignment="1">
      <alignment horizontal="center" vertical="center"/>
    </xf>
    <xf numFmtId="0" fontId="2" fillId="12" borderId="14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12" borderId="17" xfId="1" applyFont="1" applyFill="1" applyBorder="1" applyAlignment="1">
      <alignment horizontal="center" vertical="center"/>
    </xf>
    <xf numFmtId="0" fontId="2" fillId="12" borderId="15" xfId="1" applyFont="1" applyFill="1" applyBorder="1" applyAlignment="1">
      <alignment horizontal="center" vertical="center"/>
    </xf>
    <xf numFmtId="0" fontId="3" fillId="13" borderId="11" xfId="1" applyFont="1" applyFill="1" applyBorder="1" applyAlignment="1">
      <alignment horizontal="center" vertical="center"/>
    </xf>
    <xf numFmtId="0" fontId="3" fillId="13" borderId="9" xfId="1" applyFont="1" applyFill="1" applyBorder="1" applyAlignment="1">
      <alignment horizontal="center" vertical="center"/>
    </xf>
    <xf numFmtId="0" fontId="3" fillId="13" borderId="13" xfId="1" applyFont="1" applyFill="1" applyBorder="1" applyAlignment="1">
      <alignment horizontal="center" vertical="center"/>
    </xf>
    <xf numFmtId="0" fontId="3" fillId="13" borderId="12" xfId="1" applyFont="1" applyFill="1" applyBorder="1" applyAlignment="1">
      <alignment horizontal="center" vertical="center"/>
    </xf>
    <xf numFmtId="0" fontId="3" fillId="13" borderId="10" xfId="1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6" fillId="2" borderId="47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left" vertical="center" wrapText="1"/>
    </xf>
    <xf numFmtId="3" fontId="2" fillId="2" borderId="3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5" fillId="8" borderId="2" xfId="1" applyFont="1" applyFill="1" applyBorder="1" applyAlignment="1">
      <alignment horizontal="center" vertical="center"/>
    </xf>
    <xf numFmtId="0" fontId="35" fillId="8" borderId="3" xfId="1" applyFont="1" applyFill="1" applyBorder="1" applyAlignment="1">
      <alignment horizontal="center" vertical="center"/>
    </xf>
    <xf numFmtId="0" fontId="35" fillId="8" borderId="21" xfId="1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3" xfId="0" applyBorder="1"/>
    <xf numFmtId="0" fontId="37" fillId="12" borderId="2" xfId="1" applyFont="1" applyFill="1" applyBorder="1" applyAlignment="1">
      <alignment horizontal="center" vertical="center"/>
    </xf>
    <xf numFmtId="0" fontId="37" fillId="12" borderId="3" xfId="1" applyFont="1" applyFill="1" applyBorder="1" applyAlignment="1">
      <alignment horizontal="center" vertical="center"/>
    </xf>
    <xf numFmtId="0" fontId="37" fillId="12" borderId="21" xfId="1" applyFont="1" applyFill="1" applyBorder="1" applyAlignment="1">
      <alignment horizontal="center" vertical="center"/>
    </xf>
    <xf numFmtId="0" fontId="35" fillId="14" borderId="2" xfId="1" applyFont="1" applyFill="1" applyBorder="1" applyAlignment="1">
      <alignment horizontal="center" vertical="center"/>
    </xf>
    <xf numFmtId="0" fontId="35" fillId="14" borderId="3" xfId="1" applyFont="1" applyFill="1" applyBorder="1" applyAlignment="1">
      <alignment horizontal="center" vertical="center"/>
    </xf>
    <xf numFmtId="0" fontId="35" fillId="14" borderId="21" xfId="1" applyFont="1" applyFill="1" applyBorder="1" applyAlignment="1">
      <alignment horizontal="center" vertical="center"/>
    </xf>
    <xf numFmtId="0" fontId="17" fillId="2" borderId="63" xfId="0" applyFont="1" applyFill="1" applyBorder="1" applyAlignment="1">
      <alignment horizontal="center" vertical="center" wrapText="1"/>
    </xf>
    <xf numFmtId="0" fontId="17" fillId="2" borderId="48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9" fillId="0" borderId="11" xfId="1" applyFont="1" applyFill="1" applyBorder="1" applyAlignment="1">
      <alignment horizontal="center" vertical="center" wrapText="1"/>
    </xf>
    <xf numFmtId="0" fontId="38" fillId="0" borderId="11" xfId="1" applyFont="1" applyFill="1" applyBorder="1" applyAlignment="1">
      <alignment horizontal="center" vertical="center" textRotation="90" wrapText="1"/>
    </xf>
    <xf numFmtId="0" fontId="38" fillId="0" borderId="6" xfId="1" applyFont="1" applyFill="1" applyBorder="1" applyAlignment="1">
      <alignment horizontal="center" vertical="center" textRotation="90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21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39" fillId="0" borderId="16" xfId="1" applyFont="1" applyFill="1" applyBorder="1" applyAlignment="1">
      <alignment horizontal="center" vertical="center" wrapText="1"/>
    </xf>
    <xf numFmtId="0" fontId="29" fillId="2" borderId="69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horizontal="center" vertical="center" wrapText="1"/>
    </xf>
    <xf numFmtId="0" fontId="41" fillId="2" borderId="68" xfId="0" applyFont="1" applyFill="1" applyBorder="1" applyAlignment="1">
      <alignment horizontal="center" vertical="center" wrapText="1"/>
    </xf>
    <xf numFmtId="0" fontId="32" fillId="2" borderId="47" xfId="0" applyFont="1" applyFill="1" applyBorder="1" applyAlignment="1">
      <alignment horizontal="center" vertical="center" wrapText="1"/>
    </xf>
    <xf numFmtId="0" fontId="32" fillId="2" borderId="45" xfId="0" applyFont="1" applyFill="1" applyBorder="1" applyAlignment="1">
      <alignment horizontal="center" vertical="center" wrapText="1"/>
    </xf>
    <xf numFmtId="0" fontId="43" fillId="0" borderId="11" xfId="1" applyFont="1" applyFill="1" applyBorder="1" applyAlignment="1">
      <alignment horizontal="center" vertical="center" textRotation="90" wrapText="1"/>
    </xf>
    <xf numFmtId="0" fontId="43" fillId="0" borderId="6" xfId="1" applyFont="1" applyFill="1" applyBorder="1" applyAlignment="1">
      <alignment horizontal="center" vertical="center" textRotation="90" wrapText="1"/>
    </xf>
    <xf numFmtId="0" fontId="32" fillId="2" borderId="73" xfId="0" applyFont="1" applyFill="1" applyBorder="1" applyAlignment="1">
      <alignment horizontal="center" vertical="center" wrapText="1"/>
    </xf>
    <xf numFmtId="0" fontId="32" fillId="2" borderId="72" xfId="0" applyFont="1" applyFill="1" applyBorder="1" applyAlignment="1">
      <alignment horizontal="center" vertical="center" wrapText="1"/>
    </xf>
    <xf numFmtId="0" fontId="29" fillId="2" borderId="46" xfId="0" applyFont="1" applyFill="1" applyBorder="1" applyAlignment="1">
      <alignment horizontal="center" vertical="center" wrapText="1"/>
    </xf>
    <xf numFmtId="164" fontId="8" fillId="7" borderId="11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164" fontId="8" fillId="7" borderId="10" xfId="1" applyNumberFormat="1" applyFont="1" applyFill="1" applyBorder="1" applyAlignment="1">
      <alignment horizontal="center" vertical="center"/>
    </xf>
    <xf numFmtId="164" fontId="16" fillId="6" borderId="6" xfId="1" applyNumberFormat="1" applyFont="1" applyFill="1" applyBorder="1" applyAlignment="1">
      <alignment horizontal="center" vertical="center"/>
    </xf>
    <xf numFmtId="164" fontId="16" fillId="6" borderId="4" xfId="1" applyNumberFormat="1" applyFont="1" applyFill="1" applyBorder="1" applyAlignment="1">
      <alignment horizontal="center" vertical="center"/>
    </xf>
    <xf numFmtId="164" fontId="16" fillId="6" borderId="5" xfId="1" applyNumberFormat="1" applyFont="1" applyFill="1" applyBorder="1" applyAlignment="1">
      <alignment horizontal="center" vertical="center"/>
    </xf>
    <xf numFmtId="0" fontId="17" fillId="2" borderId="54" xfId="0" applyFont="1" applyFill="1" applyBorder="1" applyAlignment="1">
      <alignment horizontal="center" vertical="center" wrapText="1"/>
    </xf>
    <xf numFmtId="0" fontId="17" fillId="2" borderId="53" xfId="0" applyFont="1" applyFill="1" applyBorder="1" applyAlignment="1">
      <alignment horizontal="center" vertical="center" wrapText="1"/>
    </xf>
    <xf numFmtId="0" fontId="17" fillId="2" borderId="52" xfId="0" applyFont="1" applyFill="1" applyBorder="1" applyAlignment="1">
      <alignment horizontal="center" vertical="center" wrapText="1"/>
    </xf>
    <xf numFmtId="164" fontId="8" fillId="8" borderId="16" xfId="1" applyNumberFormat="1" applyFont="1" applyFill="1" applyBorder="1" applyAlignment="1">
      <alignment horizontal="center" vertical="center"/>
    </xf>
    <xf numFmtId="164" fontId="8" fillId="8" borderId="14" xfId="1" applyNumberFormat="1" applyFont="1" applyFill="1" applyBorder="1" applyAlignment="1">
      <alignment horizontal="center" vertical="center"/>
    </xf>
    <xf numFmtId="164" fontId="8" fillId="8" borderId="15" xfId="1" applyNumberFormat="1" applyFont="1" applyFill="1" applyBorder="1" applyAlignment="1">
      <alignment horizontal="center" vertical="center"/>
    </xf>
    <xf numFmtId="164" fontId="8" fillId="7" borderId="13" xfId="1" applyNumberFormat="1" applyFont="1" applyFill="1" applyBorder="1" applyAlignment="1">
      <alignment horizontal="center" vertical="center"/>
    </xf>
    <xf numFmtId="164" fontId="8" fillId="7" borderId="12" xfId="1" applyNumberFormat="1" applyFont="1" applyFill="1" applyBorder="1" applyAlignment="1">
      <alignment horizontal="center" vertical="center"/>
    </xf>
    <xf numFmtId="164" fontId="16" fillId="6" borderId="8" xfId="1" applyNumberFormat="1" applyFont="1" applyFill="1" applyBorder="1" applyAlignment="1">
      <alignment horizontal="center" vertical="center"/>
    </xf>
    <xf numFmtId="164" fontId="16" fillId="6" borderId="7" xfId="1" applyNumberFormat="1" applyFont="1" applyFill="1" applyBorder="1" applyAlignment="1">
      <alignment horizontal="center" vertical="center"/>
    </xf>
    <xf numFmtId="164" fontId="8" fillId="8" borderId="18" xfId="1" applyNumberFormat="1" applyFont="1" applyFill="1" applyBorder="1" applyAlignment="1">
      <alignment horizontal="center" vertical="center"/>
    </xf>
    <xf numFmtId="164" fontId="8" fillId="8" borderId="17" xfId="1" applyNumberFormat="1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3" fillId="2" borderId="53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4" fontId="31" fillId="0" borderId="0" xfId="0" applyNumberFormat="1" applyFont="1" applyBorder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64" fontId="8" fillId="0" borderId="1" xfId="0" applyNumberFormat="1" applyFont="1" applyBorder="1"/>
  </cellXfs>
  <cellStyles count="10">
    <cellStyle name="Normal" xfId="0" builtinId="0"/>
    <cellStyle name="Normal 2" xfId="2"/>
    <cellStyle name="Normal 2 2" xfId="3"/>
    <cellStyle name="Normal 3" xfId="4"/>
    <cellStyle name="Normal 4" xfId="5"/>
    <cellStyle name="Normal 5" xfId="6"/>
    <cellStyle name="Normal 6" xfId="7"/>
    <cellStyle name="Normal 7" xfId="8"/>
    <cellStyle name="Normal_Hoja1" xfId="1"/>
    <cellStyle name="Normal_Hoja13" xfId="9"/>
  </cellStyles>
  <dxfs count="28"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4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3" Type="http://schemas.openxmlformats.org/officeDocument/2006/relationships/image" Target="../media/image3.w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13.wmf"/><Relationship Id="rId11" Type="http://schemas.openxmlformats.org/officeDocument/2006/relationships/image" Target="../media/image9.gif"/><Relationship Id="rId5" Type="http://schemas.openxmlformats.org/officeDocument/2006/relationships/image" Target="../media/image5.wmf"/><Relationship Id="rId10" Type="http://schemas.openxmlformats.org/officeDocument/2006/relationships/image" Target="../media/image8.wmf"/><Relationship Id="rId4" Type="http://schemas.openxmlformats.org/officeDocument/2006/relationships/image" Target="../media/image4.wmf"/><Relationship Id="rId9" Type="http://schemas.openxmlformats.org/officeDocument/2006/relationships/image" Target="../media/image14.w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3.wmf"/><Relationship Id="rId5" Type="http://schemas.openxmlformats.org/officeDocument/2006/relationships/image" Target="../media/image5.wmf"/><Relationship Id="rId10" Type="http://schemas.openxmlformats.org/officeDocument/2006/relationships/image" Target="../media/image14.wmf"/><Relationship Id="rId4" Type="http://schemas.openxmlformats.org/officeDocument/2006/relationships/image" Target="../media/image4.wmf"/><Relationship Id="rId9" Type="http://schemas.openxmlformats.org/officeDocument/2006/relationships/image" Target="../media/image9.gi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4.wmf"/><Relationship Id="rId5" Type="http://schemas.openxmlformats.org/officeDocument/2006/relationships/image" Target="../media/image5.wmf"/><Relationship Id="rId10" Type="http://schemas.openxmlformats.org/officeDocument/2006/relationships/image" Target="../media/image13.wmf"/><Relationship Id="rId4" Type="http://schemas.openxmlformats.org/officeDocument/2006/relationships/image" Target="../media/image4.wmf"/><Relationship Id="rId9" Type="http://schemas.openxmlformats.org/officeDocument/2006/relationships/image" Target="../media/image9.gif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3" Type="http://schemas.openxmlformats.org/officeDocument/2006/relationships/image" Target="../media/image3.w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13.wmf"/><Relationship Id="rId11" Type="http://schemas.openxmlformats.org/officeDocument/2006/relationships/image" Target="../media/image9.gif"/><Relationship Id="rId5" Type="http://schemas.openxmlformats.org/officeDocument/2006/relationships/image" Target="../media/image5.wmf"/><Relationship Id="rId10" Type="http://schemas.openxmlformats.org/officeDocument/2006/relationships/image" Target="../media/image8.wmf"/><Relationship Id="rId4" Type="http://schemas.openxmlformats.org/officeDocument/2006/relationships/image" Target="../media/image4.wmf"/><Relationship Id="rId9" Type="http://schemas.openxmlformats.org/officeDocument/2006/relationships/image" Target="../media/image14.wm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</xdr:colOff>
      <xdr:row>17</xdr:row>
      <xdr:rowOff>139815</xdr:rowOff>
    </xdr:from>
    <xdr:to>
      <xdr:col>0</xdr:col>
      <xdr:colOff>504959</xdr:colOff>
      <xdr:row>17</xdr:row>
      <xdr:rowOff>548132</xdr:rowOff>
    </xdr:to>
    <xdr:pic>
      <xdr:nvPicPr>
        <xdr:cNvPr id="2" name="1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" y="3216390"/>
          <a:ext cx="500197" cy="41604"/>
        </a:xfrm>
        <a:prstGeom prst="rect">
          <a:avLst/>
        </a:prstGeom>
      </xdr:spPr>
    </xdr:pic>
    <xdr:clientData/>
  </xdr:twoCellAnchor>
  <xdr:twoCellAnchor editAs="oneCell">
    <xdr:from>
      <xdr:col>0</xdr:col>
      <xdr:colOff>7144</xdr:colOff>
      <xdr:row>14</xdr:row>
      <xdr:rowOff>153855</xdr:rowOff>
    </xdr:from>
    <xdr:to>
      <xdr:col>0</xdr:col>
      <xdr:colOff>499375</xdr:colOff>
      <xdr:row>14</xdr:row>
      <xdr:rowOff>500565</xdr:rowOff>
    </xdr:to>
    <xdr:pic>
      <xdr:nvPicPr>
        <xdr:cNvPr id="3" name="2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44" y="2687505"/>
          <a:ext cx="492231" cy="27622"/>
        </a:xfrm>
        <a:prstGeom prst="rect">
          <a:avLst/>
        </a:prstGeom>
      </xdr:spPr>
    </xdr:pic>
    <xdr:clientData/>
  </xdr:twoCellAnchor>
  <xdr:twoCellAnchor editAs="oneCell">
    <xdr:from>
      <xdr:col>0</xdr:col>
      <xdr:colOff>11907</xdr:colOff>
      <xdr:row>16</xdr:row>
      <xdr:rowOff>291967</xdr:rowOff>
    </xdr:from>
    <xdr:to>
      <xdr:col>0</xdr:col>
      <xdr:colOff>503397</xdr:colOff>
      <xdr:row>16</xdr:row>
      <xdr:rowOff>373670</xdr:rowOff>
    </xdr:to>
    <xdr:pic>
      <xdr:nvPicPr>
        <xdr:cNvPr id="4" name="3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907" y="3078029"/>
          <a:ext cx="491490" cy="741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</xdr:colOff>
      <xdr:row>12</xdr:row>
      <xdr:rowOff>90990</xdr:rowOff>
    </xdr:from>
    <xdr:to>
      <xdr:col>0</xdr:col>
      <xdr:colOff>489585</xdr:colOff>
      <xdr:row>12</xdr:row>
      <xdr:rowOff>559620</xdr:rowOff>
    </xdr:to>
    <xdr:pic>
      <xdr:nvPicPr>
        <xdr:cNvPr id="5" name="4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0955" y="2262690"/>
          <a:ext cx="468630" cy="87630"/>
        </a:xfrm>
        <a:prstGeom prst="rect">
          <a:avLst/>
        </a:prstGeom>
      </xdr:spPr>
    </xdr:pic>
    <xdr:clientData/>
  </xdr:twoCellAnchor>
  <xdr:twoCellAnchor editAs="oneCell">
    <xdr:from>
      <xdr:col>0</xdr:col>
      <xdr:colOff>18575</xdr:colOff>
      <xdr:row>15</xdr:row>
      <xdr:rowOff>90514</xdr:rowOff>
    </xdr:from>
    <xdr:to>
      <xdr:col>0</xdr:col>
      <xdr:colOff>491015</xdr:colOff>
      <xdr:row>15</xdr:row>
      <xdr:rowOff>561049</xdr:rowOff>
    </xdr:to>
    <xdr:pic>
      <xdr:nvPicPr>
        <xdr:cNvPr id="6" name="5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8575" y="2805139"/>
          <a:ext cx="472440" cy="8953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18098</xdr:colOff>
      <xdr:row>13</xdr:row>
      <xdr:rowOff>93371</xdr:rowOff>
    </xdr:from>
    <xdr:to>
      <xdr:col>0</xdr:col>
      <xdr:colOff>494347</xdr:colOff>
      <xdr:row>13</xdr:row>
      <xdr:rowOff>573912</xdr:rowOff>
    </xdr:to>
    <xdr:pic>
      <xdr:nvPicPr>
        <xdr:cNvPr id="7" name="6 Imagen" descr="PT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8098" y="2446046"/>
          <a:ext cx="476249" cy="85253"/>
        </a:xfrm>
        <a:prstGeom prst="rect">
          <a:avLst/>
        </a:prstGeom>
      </xdr:spPr>
    </xdr:pic>
    <xdr:clientData/>
  </xdr:twoCellAnchor>
  <xdr:twoCellAnchor editAs="oneCell">
    <xdr:from>
      <xdr:col>0</xdr:col>
      <xdr:colOff>18575</xdr:colOff>
      <xdr:row>10</xdr:row>
      <xdr:rowOff>99086</xdr:rowOff>
    </xdr:from>
    <xdr:to>
      <xdr:col>0</xdr:col>
      <xdr:colOff>491014</xdr:colOff>
      <xdr:row>10</xdr:row>
      <xdr:rowOff>571525</xdr:rowOff>
    </xdr:to>
    <xdr:pic>
      <xdr:nvPicPr>
        <xdr:cNvPr id="8" name="7 Imagen" descr="PRI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8575" y="1908836"/>
          <a:ext cx="472439" cy="81914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</xdr:colOff>
      <xdr:row>18</xdr:row>
      <xdr:rowOff>92894</xdr:rowOff>
    </xdr:from>
    <xdr:to>
      <xdr:col>0</xdr:col>
      <xdr:colOff>494306</xdr:colOff>
      <xdr:row>18</xdr:row>
      <xdr:rowOff>569433</xdr:rowOff>
    </xdr:to>
    <xdr:pic>
      <xdr:nvPicPr>
        <xdr:cNvPr id="9" name="8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1906" y="3350444"/>
          <a:ext cx="482400" cy="860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1045552</xdr:colOff>
      <xdr:row>2</xdr:row>
      <xdr:rowOff>194373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28575"/>
          <a:ext cx="1521802" cy="51346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6</xdr:row>
      <xdr:rowOff>27442</xdr:rowOff>
    </xdr:from>
    <xdr:to>
      <xdr:col>0</xdr:col>
      <xdr:colOff>494492</xdr:colOff>
      <xdr:row>7</xdr:row>
      <xdr:rowOff>23813</xdr:rowOff>
    </xdr:to>
    <xdr:pic>
      <xdr:nvPicPr>
        <xdr:cNvPr id="11" name="10 Imagen" descr="C_COMUN PAN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287" y="1113292"/>
          <a:ext cx="480205" cy="177346"/>
        </a:xfrm>
        <a:prstGeom prst="rect">
          <a:avLst/>
        </a:prstGeom>
      </xdr:spPr>
    </xdr:pic>
    <xdr:clientData/>
  </xdr:twoCellAnchor>
  <xdr:twoCellAnchor editAs="oneCell">
    <xdr:from>
      <xdr:col>0</xdr:col>
      <xdr:colOff>8371</xdr:colOff>
      <xdr:row>8</xdr:row>
      <xdr:rowOff>28576</xdr:rowOff>
    </xdr:from>
    <xdr:to>
      <xdr:col>0</xdr:col>
      <xdr:colOff>500063</xdr:colOff>
      <xdr:row>9</xdr:row>
      <xdr:rowOff>19089</xdr:rowOff>
    </xdr:to>
    <xdr:pic>
      <xdr:nvPicPr>
        <xdr:cNvPr id="12" name="11 Imagen" descr="C_COMUN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371" y="1476376"/>
          <a:ext cx="491692" cy="171488"/>
        </a:xfrm>
        <a:prstGeom prst="rect">
          <a:avLst/>
        </a:prstGeom>
      </xdr:spPr>
    </xdr:pic>
    <xdr:clientData/>
  </xdr:twoCellAnchor>
  <xdr:twoCellAnchor editAs="oneCell">
    <xdr:from>
      <xdr:col>0</xdr:col>
      <xdr:colOff>16669</xdr:colOff>
      <xdr:row>7</xdr:row>
      <xdr:rowOff>30958</xdr:rowOff>
    </xdr:from>
    <xdr:to>
      <xdr:col>0</xdr:col>
      <xdr:colOff>495996</xdr:colOff>
      <xdr:row>8</xdr:row>
      <xdr:rowOff>11907</xdr:rowOff>
    </xdr:to>
    <xdr:pic>
      <xdr:nvPicPr>
        <xdr:cNvPr id="13" name="12 Imagen" descr="COALICION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669" y="1297783"/>
          <a:ext cx="479327" cy="161924"/>
        </a:xfrm>
        <a:prstGeom prst="rect">
          <a:avLst/>
        </a:prstGeom>
      </xdr:spPr>
    </xdr:pic>
    <xdr:clientData/>
  </xdr:twoCellAnchor>
  <xdr:twoCellAnchor editAs="oneCell">
    <xdr:from>
      <xdr:col>0</xdr:col>
      <xdr:colOff>29526</xdr:colOff>
      <xdr:row>9</xdr:row>
      <xdr:rowOff>93358</xdr:rowOff>
    </xdr:from>
    <xdr:to>
      <xdr:col>0</xdr:col>
      <xdr:colOff>494346</xdr:colOff>
      <xdr:row>9</xdr:row>
      <xdr:rowOff>558516</xdr:rowOff>
    </xdr:to>
    <xdr:pic>
      <xdr:nvPicPr>
        <xdr:cNvPr id="14" name="13 Imagen" descr="PAN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526" y="1722133"/>
          <a:ext cx="464820" cy="88920"/>
        </a:xfrm>
        <a:prstGeom prst="rect">
          <a:avLst/>
        </a:prstGeom>
      </xdr:spPr>
    </xdr:pic>
    <xdr:clientData/>
  </xdr:twoCellAnchor>
  <xdr:twoCellAnchor editAs="oneCell">
    <xdr:from>
      <xdr:col>0</xdr:col>
      <xdr:colOff>25718</xdr:colOff>
      <xdr:row>11</xdr:row>
      <xdr:rowOff>92417</xdr:rowOff>
    </xdr:from>
    <xdr:to>
      <xdr:col>0</xdr:col>
      <xdr:colOff>494348</xdr:colOff>
      <xdr:row>11</xdr:row>
      <xdr:rowOff>561047</xdr:rowOff>
    </xdr:to>
    <xdr:pic>
      <xdr:nvPicPr>
        <xdr:cNvPr id="15" name="14 Imagen" descr="PRD.wm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5718" y="2083142"/>
          <a:ext cx="468630" cy="876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158865</xdr:rowOff>
    </xdr:from>
    <xdr:to>
      <xdr:col>0</xdr:col>
      <xdr:colOff>500197</xdr:colOff>
      <xdr:row>14</xdr:row>
      <xdr:rowOff>567182</xdr:rowOff>
    </xdr:to>
    <xdr:pic>
      <xdr:nvPicPr>
        <xdr:cNvPr id="2" name="1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92515"/>
          <a:ext cx="500197" cy="225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220530</xdr:rowOff>
    </xdr:from>
    <xdr:to>
      <xdr:col>0</xdr:col>
      <xdr:colOff>492231</xdr:colOff>
      <xdr:row>11</xdr:row>
      <xdr:rowOff>567240</xdr:rowOff>
    </xdr:to>
    <xdr:pic>
      <xdr:nvPicPr>
        <xdr:cNvPr id="3" name="2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173155"/>
          <a:ext cx="492231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13</xdr:row>
      <xdr:rowOff>334829</xdr:rowOff>
    </xdr:from>
    <xdr:to>
      <xdr:col>0</xdr:col>
      <xdr:colOff>510541</xdr:colOff>
      <xdr:row>13</xdr:row>
      <xdr:rowOff>416532</xdr:rowOff>
    </xdr:to>
    <xdr:pic>
      <xdr:nvPicPr>
        <xdr:cNvPr id="4" name="3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051" y="2535104"/>
          <a:ext cx="491490" cy="740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9</xdr:row>
      <xdr:rowOff>148140</xdr:rowOff>
    </xdr:from>
    <xdr:to>
      <xdr:col>0</xdr:col>
      <xdr:colOff>499110</xdr:colOff>
      <xdr:row>9</xdr:row>
      <xdr:rowOff>616770</xdr:rowOff>
    </xdr:to>
    <xdr:pic>
      <xdr:nvPicPr>
        <xdr:cNvPr id="5" name="4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0480" y="1776915"/>
          <a:ext cx="468630" cy="30480"/>
        </a:xfrm>
        <a:prstGeom prst="rect">
          <a:avLst/>
        </a:prstGeom>
      </xdr:spPr>
    </xdr:pic>
    <xdr:clientData/>
  </xdr:twoCellAnchor>
  <xdr:twoCellAnchor editAs="oneCell">
    <xdr:from>
      <xdr:col>0</xdr:col>
      <xdr:colOff>30481</xdr:colOff>
      <xdr:row>12</xdr:row>
      <xdr:rowOff>159570</xdr:rowOff>
    </xdr:from>
    <xdr:to>
      <xdr:col>0</xdr:col>
      <xdr:colOff>502921</xdr:colOff>
      <xdr:row>12</xdr:row>
      <xdr:rowOff>630105</xdr:rowOff>
    </xdr:to>
    <xdr:pic>
      <xdr:nvPicPr>
        <xdr:cNvPr id="6" name="5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481" y="2331270"/>
          <a:ext cx="472440" cy="22860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</xdr:colOff>
      <xdr:row>6</xdr:row>
      <xdr:rowOff>148127</xdr:rowOff>
    </xdr:from>
    <xdr:to>
      <xdr:col>0</xdr:col>
      <xdr:colOff>499110</xdr:colOff>
      <xdr:row>6</xdr:row>
      <xdr:rowOff>613285</xdr:rowOff>
    </xdr:to>
    <xdr:pic>
      <xdr:nvPicPr>
        <xdr:cNvPr id="7" name="6 Imagen" descr="PAN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4290" y="1233977"/>
          <a:ext cx="464820" cy="3177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22861</xdr:colOff>
      <xdr:row>10</xdr:row>
      <xdr:rowOff>148140</xdr:rowOff>
    </xdr:from>
    <xdr:to>
      <xdr:col>0</xdr:col>
      <xdr:colOff>499110</xdr:colOff>
      <xdr:row>10</xdr:row>
      <xdr:rowOff>628681</xdr:rowOff>
    </xdr:to>
    <xdr:pic>
      <xdr:nvPicPr>
        <xdr:cNvPr id="8" name="7 Imagen" descr="PT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2861" y="1957890"/>
          <a:ext cx="476249" cy="32866"/>
        </a:xfrm>
        <a:prstGeom prst="rect">
          <a:avLst/>
        </a:prstGeom>
      </xdr:spPr>
    </xdr:pic>
    <xdr:clientData/>
  </xdr:twoCellAnchor>
  <xdr:twoCellAnchor editAs="oneCell">
    <xdr:from>
      <xdr:col>0</xdr:col>
      <xdr:colOff>30481</xdr:colOff>
      <xdr:row>7</xdr:row>
      <xdr:rowOff>144330</xdr:rowOff>
    </xdr:from>
    <xdr:to>
      <xdr:col>0</xdr:col>
      <xdr:colOff>502920</xdr:colOff>
      <xdr:row>7</xdr:row>
      <xdr:rowOff>616769</xdr:rowOff>
    </xdr:to>
    <xdr:pic>
      <xdr:nvPicPr>
        <xdr:cNvPr id="9" name="8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0481" y="1411155"/>
          <a:ext cx="472439" cy="34289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8</xdr:row>
      <xdr:rowOff>151949</xdr:rowOff>
    </xdr:from>
    <xdr:to>
      <xdr:col>0</xdr:col>
      <xdr:colOff>499110</xdr:colOff>
      <xdr:row>8</xdr:row>
      <xdr:rowOff>620579</xdr:rowOff>
    </xdr:to>
    <xdr:pic>
      <xdr:nvPicPr>
        <xdr:cNvPr id="10" name="9 Imagen" descr="PR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0480" y="1599749"/>
          <a:ext cx="468630" cy="3048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15</xdr:row>
      <xdr:rowOff>150044</xdr:rowOff>
    </xdr:from>
    <xdr:to>
      <xdr:col>0</xdr:col>
      <xdr:colOff>491925</xdr:colOff>
      <xdr:row>15</xdr:row>
      <xdr:rowOff>626583</xdr:rowOff>
    </xdr:to>
    <xdr:pic>
      <xdr:nvPicPr>
        <xdr:cNvPr id="11" name="10 Imagen" descr="PD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525" y="2864669"/>
          <a:ext cx="482400" cy="288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1045552</xdr:colOff>
      <xdr:row>2</xdr:row>
      <xdr:rowOff>194373</xdr:rowOff>
    </xdr:to>
    <xdr:pic>
      <xdr:nvPicPr>
        <xdr:cNvPr id="12" name="11 Imagen" descr="LOGO IEPC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28575"/>
          <a:ext cx="1521802" cy="5134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172361</xdr:colOff>
      <xdr:row>3</xdr:row>
      <xdr:rowOff>75907</xdr:rowOff>
    </xdr:from>
    <xdr:to>
      <xdr:col>28</xdr:col>
      <xdr:colOff>177800</xdr:colOff>
      <xdr:row>3</xdr:row>
      <xdr:rowOff>612354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984361" y="618832"/>
          <a:ext cx="1529439" cy="10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118385</xdr:colOff>
      <xdr:row>3</xdr:row>
      <xdr:rowOff>79037</xdr:rowOff>
    </xdr:from>
    <xdr:to>
      <xdr:col>19</xdr:col>
      <xdr:colOff>262058</xdr:colOff>
      <xdr:row>3</xdr:row>
      <xdr:rowOff>576262</xdr:rowOff>
    </xdr:to>
    <xdr:pic>
      <xdr:nvPicPr>
        <xdr:cNvPr id="3" name="5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072385" y="621962"/>
          <a:ext cx="1667673" cy="101937"/>
        </a:xfrm>
        <a:prstGeom prst="rect">
          <a:avLst/>
        </a:prstGeom>
      </xdr:spPr>
    </xdr:pic>
    <xdr:clientData/>
  </xdr:twoCellAnchor>
  <xdr:twoCellAnchor editAs="oneCell">
    <xdr:from>
      <xdr:col>23</xdr:col>
      <xdr:colOff>167263</xdr:colOff>
      <xdr:row>3</xdr:row>
      <xdr:rowOff>290512</xdr:rowOff>
    </xdr:from>
    <xdr:to>
      <xdr:col>25</xdr:col>
      <xdr:colOff>172460</xdr:colOff>
      <xdr:row>3</xdr:row>
      <xdr:rowOff>397399</xdr:rowOff>
    </xdr:to>
    <xdr:pic>
      <xdr:nvPicPr>
        <xdr:cNvPr id="4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93263" y="723899"/>
          <a:ext cx="1529197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219719</xdr:colOff>
      <xdr:row>3</xdr:row>
      <xdr:rowOff>52586</xdr:rowOff>
    </xdr:from>
    <xdr:to>
      <xdr:col>13</xdr:col>
      <xdr:colOff>154502</xdr:colOff>
      <xdr:row>3</xdr:row>
      <xdr:rowOff>619194</xdr:rowOff>
    </xdr:to>
    <xdr:pic>
      <xdr:nvPicPr>
        <xdr:cNvPr id="5" name="7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01719" y="595511"/>
          <a:ext cx="1458783" cy="128458"/>
        </a:xfrm>
        <a:prstGeom prst="rect">
          <a:avLst/>
        </a:prstGeom>
      </xdr:spPr>
    </xdr:pic>
    <xdr:clientData/>
  </xdr:twoCellAnchor>
  <xdr:twoCellAnchor editAs="oneCell">
    <xdr:from>
      <xdr:col>20</xdr:col>
      <xdr:colOff>186438</xdr:colOff>
      <xdr:row>3</xdr:row>
      <xdr:rowOff>54820</xdr:rowOff>
    </xdr:from>
    <xdr:to>
      <xdr:col>22</xdr:col>
      <xdr:colOff>121221</xdr:colOff>
      <xdr:row>3</xdr:row>
      <xdr:rowOff>621428</xdr:rowOff>
    </xdr:to>
    <xdr:pic>
      <xdr:nvPicPr>
        <xdr:cNvPr id="6" name="9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426438" y="597745"/>
          <a:ext cx="1458783" cy="128458"/>
        </a:xfrm>
        <a:prstGeom prst="rect">
          <a:avLst/>
        </a:prstGeom>
      </xdr:spPr>
    </xdr:pic>
    <xdr:clientData/>
  </xdr:twoCellAnchor>
  <xdr:twoCellAnchor editAs="oneCell">
    <xdr:from>
      <xdr:col>14</xdr:col>
      <xdr:colOff>208256</xdr:colOff>
      <xdr:row>3</xdr:row>
      <xdr:rowOff>42149</xdr:rowOff>
    </xdr:from>
    <xdr:to>
      <xdr:col>16</xdr:col>
      <xdr:colOff>155630</xdr:colOff>
      <xdr:row>3</xdr:row>
      <xdr:rowOff>621348</xdr:rowOff>
    </xdr:to>
    <xdr:pic>
      <xdr:nvPicPr>
        <xdr:cNvPr id="7" name="11 Imagen" descr="PT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876256" y="585074"/>
          <a:ext cx="1471374" cy="141049"/>
        </a:xfrm>
        <a:prstGeom prst="rect">
          <a:avLst/>
        </a:prstGeom>
      </xdr:spPr>
    </xdr:pic>
    <xdr:clientData/>
  </xdr:twoCellAnchor>
  <xdr:twoCellAnchor editAs="oneCell">
    <xdr:from>
      <xdr:col>8</xdr:col>
      <xdr:colOff>212367</xdr:colOff>
      <xdr:row>3</xdr:row>
      <xdr:rowOff>55184</xdr:rowOff>
    </xdr:from>
    <xdr:to>
      <xdr:col>10</xdr:col>
      <xdr:colOff>142854</xdr:colOff>
      <xdr:row>3</xdr:row>
      <xdr:rowOff>622714</xdr:rowOff>
    </xdr:to>
    <xdr:pic>
      <xdr:nvPicPr>
        <xdr:cNvPr id="8" name="13 Imagen" descr="PRI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308367" y="598109"/>
          <a:ext cx="1454487" cy="124617"/>
        </a:xfrm>
        <a:prstGeom prst="rect">
          <a:avLst/>
        </a:prstGeom>
      </xdr:spPr>
    </xdr:pic>
    <xdr:clientData/>
  </xdr:twoCellAnchor>
  <xdr:twoCellAnchor editAs="oneCell">
    <xdr:from>
      <xdr:col>29</xdr:col>
      <xdr:colOff>198438</xdr:colOff>
      <xdr:row>3</xdr:row>
      <xdr:rowOff>55562</xdr:rowOff>
    </xdr:from>
    <xdr:to>
      <xdr:col>31</xdr:col>
      <xdr:colOff>138843</xdr:colOff>
      <xdr:row>3</xdr:row>
      <xdr:rowOff>620762</xdr:rowOff>
    </xdr:to>
    <xdr:pic>
      <xdr:nvPicPr>
        <xdr:cNvPr id="9" name="8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2296438" y="598487"/>
          <a:ext cx="1464405" cy="12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1293202</xdr:colOff>
      <xdr:row>2</xdr:row>
      <xdr:rowOff>175323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9525"/>
          <a:ext cx="1521802" cy="527748"/>
        </a:xfrm>
        <a:prstGeom prst="rect">
          <a:avLst/>
        </a:prstGeom>
      </xdr:spPr>
    </xdr:pic>
    <xdr:clientData/>
  </xdr:twoCellAnchor>
  <xdr:twoCellAnchor editAs="oneCell">
    <xdr:from>
      <xdr:col>2</xdr:col>
      <xdr:colOff>258329</xdr:colOff>
      <xdr:row>3</xdr:row>
      <xdr:rowOff>6012</xdr:rowOff>
    </xdr:from>
    <xdr:to>
      <xdr:col>4</xdr:col>
      <xdr:colOff>147638</xdr:colOff>
      <xdr:row>3</xdr:row>
      <xdr:rowOff>659626</xdr:rowOff>
    </xdr:to>
    <xdr:pic>
      <xdr:nvPicPr>
        <xdr:cNvPr id="11" name="10 Imagen" descr="C_COMUN PAN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782329" y="548937"/>
          <a:ext cx="1413309" cy="172601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3</xdr:row>
      <xdr:rowOff>1</xdr:rowOff>
    </xdr:from>
    <xdr:to>
      <xdr:col>7</xdr:col>
      <xdr:colOff>128588</xdr:colOff>
      <xdr:row>3</xdr:row>
      <xdr:rowOff>668457</xdr:rowOff>
    </xdr:to>
    <xdr:pic>
      <xdr:nvPicPr>
        <xdr:cNvPr id="12" name="11 Imagen" descr="C_COMUN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019550" y="542926"/>
          <a:ext cx="1443038" cy="1826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96161</xdr:colOff>
      <xdr:row>3</xdr:row>
      <xdr:rowOff>85432</xdr:rowOff>
    </xdr:from>
    <xdr:to>
      <xdr:col>19</xdr:col>
      <xdr:colOff>330200</xdr:colOff>
      <xdr:row>3</xdr:row>
      <xdr:rowOff>621879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12161" y="628357"/>
          <a:ext cx="996039" cy="93534"/>
        </a:xfrm>
        <a:prstGeom prst="rect">
          <a:avLst/>
        </a:prstGeom>
      </xdr:spPr>
    </xdr:pic>
    <xdr:clientData/>
  </xdr:twoCellAnchor>
  <xdr:twoCellAnchor editAs="oneCell">
    <xdr:from>
      <xdr:col>12</xdr:col>
      <xdr:colOff>27898</xdr:colOff>
      <xdr:row>3</xdr:row>
      <xdr:rowOff>93325</xdr:rowOff>
    </xdr:from>
    <xdr:to>
      <xdr:col>13</xdr:col>
      <xdr:colOff>381121</xdr:colOff>
      <xdr:row>3</xdr:row>
      <xdr:rowOff>590550</xdr:rowOff>
    </xdr:to>
    <xdr:pic>
      <xdr:nvPicPr>
        <xdr:cNvPr id="3" name="5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71898" y="636250"/>
          <a:ext cx="1115223" cy="87650"/>
        </a:xfrm>
        <a:prstGeom prst="rect">
          <a:avLst/>
        </a:prstGeom>
      </xdr:spPr>
    </xdr:pic>
    <xdr:clientData/>
  </xdr:twoCellAnchor>
  <xdr:twoCellAnchor editAs="oneCell">
    <xdr:from>
      <xdr:col>16</xdr:col>
      <xdr:colOff>91063</xdr:colOff>
      <xdr:row>3</xdr:row>
      <xdr:rowOff>300037</xdr:rowOff>
    </xdr:from>
    <xdr:to>
      <xdr:col>17</xdr:col>
      <xdr:colOff>305810</xdr:colOff>
      <xdr:row>3</xdr:row>
      <xdr:rowOff>406924</xdr:rowOff>
    </xdr:to>
    <xdr:pic>
      <xdr:nvPicPr>
        <xdr:cNvPr id="4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283063" y="723899"/>
          <a:ext cx="9767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143518</xdr:colOff>
      <xdr:row>3</xdr:row>
      <xdr:rowOff>57349</xdr:rowOff>
    </xdr:from>
    <xdr:to>
      <xdr:col>9</xdr:col>
      <xdr:colOff>287851</xdr:colOff>
      <xdr:row>3</xdr:row>
      <xdr:rowOff>623957</xdr:rowOff>
    </xdr:to>
    <xdr:pic>
      <xdr:nvPicPr>
        <xdr:cNvPr id="5" name="7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239518" y="600274"/>
          <a:ext cx="906333" cy="123695"/>
        </a:xfrm>
        <a:prstGeom prst="rect">
          <a:avLst/>
        </a:prstGeom>
      </xdr:spPr>
    </xdr:pic>
    <xdr:clientData/>
  </xdr:twoCellAnchor>
  <xdr:twoCellAnchor editAs="oneCell">
    <xdr:from>
      <xdr:col>14</xdr:col>
      <xdr:colOff>148338</xdr:colOff>
      <xdr:row>3</xdr:row>
      <xdr:rowOff>64345</xdr:rowOff>
    </xdr:from>
    <xdr:to>
      <xdr:col>15</xdr:col>
      <xdr:colOff>292671</xdr:colOff>
      <xdr:row>3</xdr:row>
      <xdr:rowOff>630953</xdr:rowOff>
    </xdr:to>
    <xdr:pic>
      <xdr:nvPicPr>
        <xdr:cNvPr id="6" name="9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16338" y="607270"/>
          <a:ext cx="906333" cy="118933"/>
        </a:xfrm>
        <a:prstGeom prst="rect">
          <a:avLst/>
        </a:prstGeom>
      </xdr:spPr>
    </xdr:pic>
    <xdr:clientData/>
  </xdr:twoCellAnchor>
  <xdr:twoCellAnchor editAs="oneCell">
    <xdr:from>
      <xdr:col>10</xdr:col>
      <xdr:colOff>117768</xdr:colOff>
      <xdr:row>3</xdr:row>
      <xdr:rowOff>51674</xdr:rowOff>
    </xdr:from>
    <xdr:to>
      <xdr:col>11</xdr:col>
      <xdr:colOff>274692</xdr:colOff>
      <xdr:row>3</xdr:row>
      <xdr:rowOff>630873</xdr:rowOff>
    </xdr:to>
    <xdr:pic>
      <xdr:nvPicPr>
        <xdr:cNvPr id="7" name="11 Imagen" descr="PT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37768" y="594599"/>
          <a:ext cx="918924" cy="131524"/>
        </a:xfrm>
        <a:prstGeom prst="rect">
          <a:avLst/>
        </a:prstGeom>
      </xdr:spPr>
    </xdr:pic>
    <xdr:clientData/>
  </xdr:twoCellAnchor>
  <xdr:twoCellAnchor editAs="oneCell">
    <xdr:from>
      <xdr:col>6</xdr:col>
      <xdr:colOff>145692</xdr:colOff>
      <xdr:row>3</xdr:row>
      <xdr:rowOff>59947</xdr:rowOff>
    </xdr:from>
    <xdr:to>
      <xdr:col>7</xdr:col>
      <xdr:colOff>285729</xdr:colOff>
      <xdr:row>3</xdr:row>
      <xdr:rowOff>627477</xdr:rowOff>
    </xdr:to>
    <xdr:pic>
      <xdr:nvPicPr>
        <xdr:cNvPr id="8" name="13 Imagen" descr="PRI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17692" y="602872"/>
          <a:ext cx="902037" cy="119855"/>
        </a:xfrm>
        <a:prstGeom prst="rect">
          <a:avLst/>
        </a:prstGeom>
      </xdr:spPr>
    </xdr:pic>
    <xdr:clientData/>
  </xdr:twoCellAnchor>
  <xdr:twoCellAnchor editAs="oneCell">
    <xdr:from>
      <xdr:col>20</xdr:col>
      <xdr:colOff>69851</xdr:colOff>
      <xdr:row>3</xdr:row>
      <xdr:rowOff>65087</xdr:rowOff>
    </xdr:from>
    <xdr:to>
      <xdr:col>21</xdr:col>
      <xdr:colOff>286481</xdr:colOff>
      <xdr:row>3</xdr:row>
      <xdr:rowOff>630287</xdr:rowOff>
    </xdr:to>
    <xdr:pic>
      <xdr:nvPicPr>
        <xdr:cNvPr id="9" name="8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309851" y="608012"/>
          <a:ext cx="978630" cy="117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1293202</xdr:colOff>
      <xdr:row>2</xdr:row>
      <xdr:rowOff>175323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9525"/>
          <a:ext cx="1521802" cy="527748"/>
        </a:xfrm>
        <a:prstGeom prst="rect">
          <a:avLst/>
        </a:prstGeom>
      </xdr:spPr>
    </xdr:pic>
    <xdr:clientData/>
  </xdr:twoCellAnchor>
  <xdr:twoCellAnchor editAs="oneCell">
    <xdr:from>
      <xdr:col>2</xdr:col>
      <xdr:colOff>163079</xdr:colOff>
      <xdr:row>3</xdr:row>
      <xdr:rowOff>15537</xdr:rowOff>
    </xdr:from>
    <xdr:to>
      <xdr:col>3</xdr:col>
      <xdr:colOff>261938</xdr:colOff>
      <xdr:row>3</xdr:row>
      <xdr:rowOff>669151</xdr:rowOff>
    </xdr:to>
    <xdr:pic>
      <xdr:nvPicPr>
        <xdr:cNvPr id="11" name="10 Imagen" descr="C_COMUN PAN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687079" y="558462"/>
          <a:ext cx="860859" cy="163076"/>
        </a:xfrm>
        <a:prstGeom prst="rect">
          <a:avLst/>
        </a:prstGeom>
      </xdr:spPr>
    </xdr:pic>
    <xdr:clientData/>
  </xdr:twoCellAnchor>
  <xdr:twoCellAnchor editAs="oneCell">
    <xdr:from>
      <xdr:col>4</xdr:col>
      <xdr:colOff>147637</xdr:colOff>
      <xdr:row>3</xdr:row>
      <xdr:rowOff>9526</xdr:rowOff>
    </xdr:from>
    <xdr:to>
      <xdr:col>5</xdr:col>
      <xdr:colOff>250031</xdr:colOff>
      <xdr:row>3</xdr:row>
      <xdr:rowOff>659606</xdr:rowOff>
    </xdr:to>
    <xdr:pic>
      <xdr:nvPicPr>
        <xdr:cNvPr id="12" name="11 Imagen" descr="C_COMUN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195637" y="552451"/>
          <a:ext cx="864394" cy="1738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186648</xdr:colOff>
      <xdr:row>3</xdr:row>
      <xdr:rowOff>80669</xdr:rowOff>
    </xdr:from>
    <xdr:to>
      <xdr:col>28</xdr:col>
      <xdr:colOff>153987</xdr:colOff>
      <xdr:row>3</xdr:row>
      <xdr:rowOff>617116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998648" y="623594"/>
          <a:ext cx="1491339" cy="98297"/>
        </a:xfrm>
        <a:prstGeom prst="rect">
          <a:avLst/>
        </a:prstGeom>
      </xdr:spPr>
    </xdr:pic>
    <xdr:clientData/>
  </xdr:twoCellAnchor>
  <xdr:twoCellAnchor editAs="oneCell">
    <xdr:from>
      <xdr:col>17</xdr:col>
      <xdr:colOff>104098</xdr:colOff>
      <xdr:row>3</xdr:row>
      <xdr:rowOff>88562</xdr:rowOff>
    </xdr:from>
    <xdr:to>
      <xdr:col>19</xdr:col>
      <xdr:colOff>171571</xdr:colOff>
      <xdr:row>3</xdr:row>
      <xdr:rowOff>585787</xdr:rowOff>
    </xdr:to>
    <xdr:pic>
      <xdr:nvPicPr>
        <xdr:cNvPr id="3" name="5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058098" y="631487"/>
          <a:ext cx="1591473" cy="92412"/>
        </a:xfrm>
        <a:prstGeom prst="rect">
          <a:avLst/>
        </a:prstGeom>
      </xdr:spPr>
    </xdr:pic>
    <xdr:clientData/>
  </xdr:twoCellAnchor>
  <xdr:twoCellAnchor editAs="oneCell">
    <xdr:from>
      <xdr:col>23</xdr:col>
      <xdr:colOff>214888</xdr:colOff>
      <xdr:row>3</xdr:row>
      <xdr:rowOff>295274</xdr:rowOff>
    </xdr:from>
    <xdr:to>
      <xdr:col>25</xdr:col>
      <xdr:colOff>181985</xdr:colOff>
      <xdr:row>3</xdr:row>
      <xdr:rowOff>402161</xdr:rowOff>
    </xdr:to>
    <xdr:pic>
      <xdr:nvPicPr>
        <xdr:cNvPr id="4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740888" y="723899"/>
          <a:ext cx="1491097" cy="2112"/>
        </a:xfrm>
        <a:prstGeom prst="rect">
          <a:avLst/>
        </a:prstGeom>
      </xdr:spPr>
    </xdr:pic>
    <xdr:clientData/>
  </xdr:twoCellAnchor>
  <xdr:twoCellAnchor editAs="oneCell">
    <xdr:from>
      <xdr:col>11</xdr:col>
      <xdr:colOff>243531</xdr:colOff>
      <xdr:row>3</xdr:row>
      <xdr:rowOff>47824</xdr:rowOff>
    </xdr:from>
    <xdr:to>
      <xdr:col>13</xdr:col>
      <xdr:colOff>140214</xdr:colOff>
      <xdr:row>3</xdr:row>
      <xdr:rowOff>614432</xdr:rowOff>
    </xdr:to>
    <xdr:pic>
      <xdr:nvPicPr>
        <xdr:cNvPr id="5" name="7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25531" y="590749"/>
          <a:ext cx="1420683" cy="133220"/>
        </a:xfrm>
        <a:prstGeom prst="rect">
          <a:avLst/>
        </a:prstGeom>
      </xdr:spPr>
    </xdr:pic>
    <xdr:clientData/>
  </xdr:twoCellAnchor>
  <xdr:twoCellAnchor editAs="oneCell">
    <xdr:from>
      <xdr:col>20</xdr:col>
      <xdr:colOff>229300</xdr:colOff>
      <xdr:row>3</xdr:row>
      <xdr:rowOff>54820</xdr:rowOff>
    </xdr:from>
    <xdr:to>
      <xdr:col>22</xdr:col>
      <xdr:colOff>125983</xdr:colOff>
      <xdr:row>3</xdr:row>
      <xdr:rowOff>621428</xdr:rowOff>
    </xdr:to>
    <xdr:pic>
      <xdr:nvPicPr>
        <xdr:cNvPr id="6" name="9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469300" y="597745"/>
          <a:ext cx="1420683" cy="128458"/>
        </a:xfrm>
        <a:prstGeom prst="rect">
          <a:avLst/>
        </a:prstGeom>
      </xdr:spPr>
    </xdr:pic>
    <xdr:clientData/>
  </xdr:twoCellAnchor>
  <xdr:twoCellAnchor editAs="oneCell">
    <xdr:from>
      <xdr:col>14</xdr:col>
      <xdr:colOff>255881</xdr:colOff>
      <xdr:row>3</xdr:row>
      <xdr:rowOff>42149</xdr:rowOff>
    </xdr:from>
    <xdr:to>
      <xdr:col>16</xdr:col>
      <xdr:colOff>165155</xdr:colOff>
      <xdr:row>3</xdr:row>
      <xdr:rowOff>621348</xdr:rowOff>
    </xdr:to>
    <xdr:pic>
      <xdr:nvPicPr>
        <xdr:cNvPr id="7" name="11 Imagen" descr="PT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23881" y="585074"/>
          <a:ext cx="1433274" cy="141049"/>
        </a:xfrm>
        <a:prstGeom prst="rect">
          <a:avLst/>
        </a:prstGeom>
      </xdr:spPr>
    </xdr:pic>
    <xdr:clientData/>
  </xdr:twoCellAnchor>
  <xdr:twoCellAnchor editAs="oneCell">
    <xdr:from>
      <xdr:col>5</xdr:col>
      <xdr:colOff>259992</xdr:colOff>
      <xdr:row>3</xdr:row>
      <xdr:rowOff>45659</xdr:rowOff>
    </xdr:from>
    <xdr:to>
      <xdr:col>7</xdr:col>
      <xdr:colOff>152379</xdr:colOff>
      <xdr:row>3</xdr:row>
      <xdr:rowOff>613189</xdr:rowOff>
    </xdr:to>
    <xdr:pic>
      <xdr:nvPicPr>
        <xdr:cNvPr id="8" name="13 Imagen" descr="PRI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069992" y="588584"/>
          <a:ext cx="1416387" cy="134142"/>
        </a:xfrm>
        <a:prstGeom prst="rect">
          <a:avLst/>
        </a:prstGeom>
      </xdr:spPr>
    </xdr:pic>
    <xdr:clientData/>
  </xdr:twoCellAnchor>
  <xdr:twoCellAnchor editAs="oneCell">
    <xdr:from>
      <xdr:col>29</xdr:col>
      <xdr:colOff>217488</xdr:colOff>
      <xdr:row>3</xdr:row>
      <xdr:rowOff>55562</xdr:rowOff>
    </xdr:from>
    <xdr:to>
      <xdr:col>31</xdr:col>
      <xdr:colOff>119793</xdr:colOff>
      <xdr:row>3</xdr:row>
      <xdr:rowOff>620762</xdr:rowOff>
    </xdr:to>
    <xdr:pic>
      <xdr:nvPicPr>
        <xdr:cNvPr id="9" name="8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2315488" y="598487"/>
          <a:ext cx="1426305" cy="12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1293202</xdr:colOff>
      <xdr:row>2</xdr:row>
      <xdr:rowOff>175323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9525"/>
          <a:ext cx="1521802" cy="527748"/>
        </a:xfrm>
        <a:prstGeom prst="rect">
          <a:avLst/>
        </a:prstGeom>
      </xdr:spPr>
    </xdr:pic>
    <xdr:clientData/>
  </xdr:twoCellAnchor>
  <xdr:twoCellAnchor editAs="oneCell">
    <xdr:from>
      <xdr:col>8</xdr:col>
      <xdr:colOff>244793</xdr:colOff>
      <xdr:row>3</xdr:row>
      <xdr:rowOff>50481</xdr:rowOff>
    </xdr:from>
    <xdr:to>
      <xdr:col>10</xdr:col>
      <xdr:colOff>146843</xdr:colOff>
      <xdr:row>3</xdr:row>
      <xdr:rowOff>619281</xdr:rowOff>
    </xdr:to>
    <xdr:pic>
      <xdr:nvPicPr>
        <xdr:cNvPr id="11" name="10 Imagen" descr="PRD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340793" y="593406"/>
          <a:ext cx="1426050" cy="130650"/>
        </a:xfrm>
        <a:prstGeom prst="rect">
          <a:avLst/>
        </a:prstGeom>
      </xdr:spPr>
    </xdr:pic>
    <xdr:clientData/>
  </xdr:twoCellAnchor>
  <xdr:twoCellAnchor editAs="oneCell">
    <xdr:from>
      <xdr:col>2</xdr:col>
      <xdr:colOff>271463</xdr:colOff>
      <xdr:row>3</xdr:row>
      <xdr:rowOff>57149</xdr:rowOff>
    </xdr:from>
    <xdr:to>
      <xdr:col>4</xdr:col>
      <xdr:colOff>173100</xdr:colOff>
      <xdr:row>3</xdr:row>
      <xdr:rowOff>625949</xdr:rowOff>
    </xdr:to>
    <xdr:pic>
      <xdr:nvPicPr>
        <xdr:cNvPr id="12" name="11 Imagen" descr="PAN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795463" y="600074"/>
          <a:ext cx="1425637" cy="1258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112036</xdr:colOff>
      <xdr:row>3</xdr:row>
      <xdr:rowOff>82257</xdr:rowOff>
    </xdr:from>
    <xdr:to>
      <xdr:col>19</xdr:col>
      <xdr:colOff>317500</xdr:colOff>
      <xdr:row>3</xdr:row>
      <xdr:rowOff>618704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28036" y="625182"/>
          <a:ext cx="967464" cy="98297"/>
        </a:xfrm>
        <a:prstGeom prst="rect">
          <a:avLst/>
        </a:prstGeom>
      </xdr:spPr>
    </xdr:pic>
    <xdr:clientData/>
  </xdr:twoCellAnchor>
  <xdr:twoCellAnchor editAs="oneCell">
    <xdr:from>
      <xdr:col>12</xdr:col>
      <xdr:colOff>39011</xdr:colOff>
      <xdr:row>3</xdr:row>
      <xdr:rowOff>93325</xdr:rowOff>
    </xdr:from>
    <xdr:to>
      <xdr:col>13</xdr:col>
      <xdr:colOff>382709</xdr:colOff>
      <xdr:row>3</xdr:row>
      <xdr:rowOff>590550</xdr:rowOff>
    </xdr:to>
    <xdr:pic>
      <xdr:nvPicPr>
        <xdr:cNvPr id="3" name="5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83011" y="636250"/>
          <a:ext cx="1105698" cy="87650"/>
        </a:xfrm>
        <a:prstGeom prst="rect">
          <a:avLst/>
        </a:prstGeom>
      </xdr:spPr>
    </xdr:pic>
    <xdr:clientData/>
  </xdr:twoCellAnchor>
  <xdr:twoCellAnchor editAs="oneCell">
    <xdr:from>
      <xdr:col>16</xdr:col>
      <xdr:colOff>119638</xdr:colOff>
      <xdr:row>3</xdr:row>
      <xdr:rowOff>300037</xdr:rowOff>
    </xdr:from>
    <xdr:to>
      <xdr:col>17</xdr:col>
      <xdr:colOff>324860</xdr:colOff>
      <xdr:row>3</xdr:row>
      <xdr:rowOff>406924</xdr:rowOff>
    </xdr:to>
    <xdr:pic>
      <xdr:nvPicPr>
        <xdr:cNvPr id="4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11638" y="723899"/>
          <a:ext cx="967222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151456</xdr:colOff>
      <xdr:row>3</xdr:row>
      <xdr:rowOff>43062</xdr:rowOff>
    </xdr:from>
    <xdr:to>
      <xdr:col>9</xdr:col>
      <xdr:colOff>281284</xdr:colOff>
      <xdr:row>3</xdr:row>
      <xdr:rowOff>604662</xdr:rowOff>
    </xdr:to>
    <xdr:pic>
      <xdr:nvPicPr>
        <xdr:cNvPr id="5" name="7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247456" y="585987"/>
          <a:ext cx="891828" cy="137737"/>
        </a:xfrm>
        <a:prstGeom prst="rect">
          <a:avLst/>
        </a:prstGeom>
      </xdr:spPr>
    </xdr:pic>
    <xdr:clientData/>
  </xdr:twoCellAnchor>
  <xdr:twoCellAnchor editAs="oneCell">
    <xdr:from>
      <xdr:col>14</xdr:col>
      <xdr:colOff>153100</xdr:colOff>
      <xdr:row>3</xdr:row>
      <xdr:rowOff>54820</xdr:rowOff>
    </xdr:from>
    <xdr:to>
      <xdr:col>15</xdr:col>
      <xdr:colOff>287908</xdr:colOff>
      <xdr:row>3</xdr:row>
      <xdr:rowOff>621428</xdr:rowOff>
    </xdr:to>
    <xdr:pic>
      <xdr:nvPicPr>
        <xdr:cNvPr id="6" name="9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21100" y="597745"/>
          <a:ext cx="896808" cy="128458"/>
        </a:xfrm>
        <a:prstGeom prst="rect">
          <a:avLst/>
        </a:prstGeom>
      </xdr:spPr>
    </xdr:pic>
    <xdr:clientData/>
  </xdr:twoCellAnchor>
  <xdr:twoCellAnchor editAs="oneCell">
    <xdr:from>
      <xdr:col>10</xdr:col>
      <xdr:colOff>136818</xdr:colOff>
      <xdr:row>3</xdr:row>
      <xdr:rowOff>51674</xdr:rowOff>
    </xdr:from>
    <xdr:to>
      <xdr:col>11</xdr:col>
      <xdr:colOff>284217</xdr:colOff>
      <xdr:row>3</xdr:row>
      <xdr:rowOff>630873</xdr:rowOff>
    </xdr:to>
    <xdr:pic>
      <xdr:nvPicPr>
        <xdr:cNvPr id="7" name="11 Imagen" descr="PT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756818" y="594599"/>
          <a:ext cx="909399" cy="131524"/>
        </a:xfrm>
        <a:prstGeom prst="rect">
          <a:avLst/>
        </a:prstGeom>
      </xdr:spPr>
    </xdr:pic>
    <xdr:clientData/>
  </xdr:twoCellAnchor>
  <xdr:twoCellAnchor editAs="oneCell">
    <xdr:from>
      <xdr:col>4</xdr:col>
      <xdr:colOff>144104</xdr:colOff>
      <xdr:row>3</xdr:row>
      <xdr:rowOff>50421</xdr:rowOff>
    </xdr:from>
    <xdr:to>
      <xdr:col>5</xdr:col>
      <xdr:colOff>274616</xdr:colOff>
      <xdr:row>3</xdr:row>
      <xdr:rowOff>617951</xdr:rowOff>
    </xdr:to>
    <xdr:pic>
      <xdr:nvPicPr>
        <xdr:cNvPr id="8" name="13 Imagen" descr="PRI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192104" y="593346"/>
          <a:ext cx="892512" cy="129380"/>
        </a:xfrm>
        <a:prstGeom prst="rect">
          <a:avLst/>
        </a:prstGeom>
      </xdr:spPr>
    </xdr:pic>
    <xdr:clientData/>
  </xdr:twoCellAnchor>
  <xdr:twoCellAnchor editAs="oneCell">
    <xdr:from>
      <xdr:col>20</xdr:col>
      <xdr:colOff>150813</xdr:colOff>
      <xdr:row>3</xdr:row>
      <xdr:rowOff>55562</xdr:rowOff>
    </xdr:from>
    <xdr:to>
      <xdr:col>21</xdr:col>
      <xdr:colOff>291243</xdr:colOff>
      <xdr:row>3</xdr:row>
      <xdr:rowOff>620762</xdr:rowOff>
    </xdr:to>
    <xdr:pic>
      <xdr:nvPicPr>
        <xdr:cNvPr id="9" name="8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390813" y="598487"/>
          <a:ext cx="902430" cy="12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1293202</xdr:colOff>
      <xdr:row>2</xdr:row>
      <xdr:rowOff>175323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9525"/>
          <a:ext cx="1521802" cy="527748"/>
        </a:xfrm>
        <a:prstGeom prst="rect">
          <a:avLst/>
        </a:prstGeom>
      </xdr:spPr>
    </xdr:pic>
    <xdr:clientData/>
  </xdr:twoCellAnchor>
  <xdr:twoCellAnchor editAs="oneCell">
    <xdr:from>
      <xdr:col>2</xdr:col>
      <xdr:colOff>160338</xdr:colOff>
      <xdr:row>3</xdr:row>
      <xdr:rowOff>57150</xdr:rowOff>
    </xdr:from>
    <xdr:to>
      <xdr:col>3</xdr:col>
      <xdr:colOff>283690</xdr:colOff>
      <xdr:row>3</xdr:row>
      <xdr:rowOff>615933</xdr:rowOff>
    </xdr:to>
    <xdr:pic>
      <xdr:nvPicPr>
        <xdr:cNvPr id="11" name="10 Imagen" descr="PAN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684338" y="600075"/>
          <a:ext cx="885352" cy="125395"/>
        </a:xfrm>
        <a:prstGeom prst="rect">
          <a:avLst/>
        </a:prstGeom>
      </xdr:spPr>
    </xdr:pic>
    <xdr:clientData/>
  </xdr:twoCellAnchor>
  <xdr:twoCellAnchor editAs="oneCell">
    <xdr:from>
      <xdr:col>6</xdr:col>
      <xdr:colOff>147534</xdr:colOff>
      <xdr:row>3</xdr:row>
      <xdr:rowOff>50349</xdr:rowOff>
    </xdr:from>
    <xdr:to>
      <xdr:col>7</xdr:col>
      <xdr:colOff>275463</xdr:colOff>
      <xdr:row>3</xdr:row>
      <xdr:rowOff>613303</xdr:rowOff>
    </xdr:to>
    <xdr:pic>
      <xdr:nvPicPr>
        <xdr:cNvPr id="12" name="14 Imagen" descr="PRD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19534" y="593274"/>
          <a:ext cx="889929" cy="12956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153311</xdr:colOff>
      <xdr:row>3</xdr:row>
      <xdr:rowOff>66382</xdr:rowOff>
    </xdr:from>
    <xdr:to>
      <xdr:col>30</xdr:col>
      <xdr:colOff>215900</xdr:colOff>
      <xdr:row>3</xdr:row>
      <xdr:rowOff>602829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489311" y="609307"/>
          <a:ext cx="1586589" cy="112584"/>
        </a:xfrm>
        <a:prstGeom prst="rect">
          <a:avLst/>
        </a:prstGeom>
      </xdr:spPr>
    </xdr:pic>
    <xdr:clientData/>
  </xdr:twoCellAnchor>
  <xdr:twoCellAnchor editAs="oneCell">
    <xdr:from>
      <xdr:col>19</xdr:col>
      <xdr:colOff>56473</xdr:colOff>
      <xdr:row>3</xdr:row>
      <xdr:rowOff>79037</xdr:rowOff>
    </xdr:from>
    <xdr:to>
      <xdr:col>21</xdr:col>
      <xdr:colOff>238246</xdr:colOff>
      <xdr:row>3</xdr:row>
      <xdr:rowOff>576262</xdr:rowOff>
    </xdr:to>
    <xdr:pic>
      <xdr:nvPicPr>
        <xdr:cNvPr id="3" name="5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534473" y="621962"/>
          <a:ext cx="1705773" cy="101937"/>
        </a:xfrm>
        <a:prstGeom prst="rect">
          <a:avLst/>
        </a:prstGeom>
      </xdr:spPr>
    </xdr:pic>
    <xdr:clientData/>
  </xdr:twoCellAnchor>
  <xdr:twoCellAnchor editAs="oneCell">
    <xdr:from>
      <xdr:col>25</xdr:col>
      <xdr:colOff>148213</xdr:colOff>
      <xdr:row>3</xdr:row>
      <xdr:rowOff>280987</xdr:rowOff>
    </xdr:from>
    <xdr:to>
      <xdr:col>27</xdr:col>
      <xdr:colOff>210560</xdr:colOff>
      <xdr:row>3</xdr:row>
      <xdr:rowOff>387874</xdr:rowOff>
    </xdr:to>
    <xdr:pic>
      <xdr:nvPicPr>
        <xdr:cNvPr id="4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198213" y="723899"/>
          <a:ext cx="1586347" cy="2112"/>
        </a:xfrm>
        <a:prstGeom prst="rect">
          <a:avLst/>
        </a:prstGeom>
      </xdr:spPr>
    </xdr:pic>
    <xdr:clientData/>
  </xdr:twoCellAnchor>
  <xdr:twoCellAnchor editAs="oneCell">
    <xdr:from>
      <xdr:col>13</xdr:col>
      <xdr:colOff>155425</xdr:colOff>
      <xdr:row>3</xdr:row>
      <xdr:rowOff>47824</xdr:rowOff>
    </xdr:from>
    <xdr:to>
      <xdr:col>15</xdr:col>
      <xdr:colOff>185458</xdr:colOff>
      <xdr:row>3</xdr:row>
      <xdr:rowOff>614432</xdr:rowOff>
    </xdr:to>
    <xdr:pic>
      <xdr:nvPicPr>
        <xdr:cNvPr id="5" name="7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061425" y="590749"/>
          <a:ext cx="1554033" cy="133220"/>
        </a:xfrm>
        <a:prstGeom prst="rect">
          <a:avLst/>
        </a:prstGeom>
      </xdr:spPr>
    </xdr:pic>
    <xdr:clientData/>
  </xdr:twoCellAnchor>
  <xdr:twoCellAnchor editAs="oneCell">
    <xdr:from>
      <xdr:col>22</xdr:col>
      <xdr:colOff>165007</xdr:colOff>
      <xdr:row>3</xdr:row>
      <xdr:rowOff>54820</xdr:rowOff>
    </xdr:from>
    <xdr:to>
      <xdr:col>24</xdr:col>
      <xdr:colOff>195040</xdr:colOff>
      <xdr:row>3</xdr:row>
      <xdr:rowOff>621428</xdr:rowOff>
    </xdr:to>
    <xdr:pic>
      <xdr:nvPicPr>
        <xdr:cNvPr id="6" name="9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6929007" y="597745"/>
          <a:ext cx="1554033" cy="128458"/>
        </a:xfrm>
        <a:prstGeom prst="rect">
          <a:avLst/>
        </a:prstGeom>
      </xdr:spPr>
    </xdr:pic>
    <xdr:clientData/>
  </xdr:twoCellAnchor>
  <xdr:twoCellAnchor editAs="oneCell">
    <xdr:from>
      <xdr:col>16</xdr:col>
      <xdr:colOff>146343</xdr:colOff>
      <xdr:row>3</xdr:row>
      <xdr:rowOff>42149</xdr:rowOff>
    </xdr:from>
    <xdr:to>
      <xdr:col>18</xdr:col>
      <xdr:colOff>188967</xdr:colOff>
      <xdr:row>3</xdr:row>
      <xdr:rowOff>621348</xdr:rowOff>
    </xdr:to>
    <xdr:pic>
      <xdr:nvPicPr>
        <xdr:cNvPr id="7" name="11 Imagen" descr="PT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38343" y="585074"/>
          <a:ext cx="1566624" cy="141049"/>
        </a:xfrm>
        <a:prstGeom prst="rect">
          <a:avLst/>
        </a:prstGeom>
      </xdr:spPr>
    </xdr:pic>
    <xdr:clientData/>
  </xdr:twoCellAnchor>
  <xdr:twoCellAnchor editAs="oneCell">
    <xdr:from>
      <xdr:col>10</xdr:col>
      <xdr:colOff>164741</xdr:colOff>
      <xdr:row>3</xdr:row>
      <xdr:rowOff>50422</xdr:rowOff>
    </xdr:from>
    <xdr:to>
      <xdr:col>12</xdr:col>
      <xdr:colOff>190478</xdr:colOff>
      <xdr:row>3</xdr:row>
      <xdr:rowOff>617952</xdr:rowOff>
    </xdr:to>
    <xdr:pic>
      <xdr:nvPicPr>
        <xdr:cNvPr id="8" name="13 Imagen" descr="PRI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784741" y="593347"/>
          <a:ext cx="1549737" cy="129380"/>
        </a:xfrm>
        <a:prstGeom prst="rect">
          <a:avLst/>
        </a:prstGeom>
      </xdr:spPr>
    </xdr:pic>
    <xdr:clientData/>
  </xdr:twoCellAnchor>
  <xdr:twoCellAnchor editAs="oneCell">
    <xdr:from>
      <xdr:col>31</xdr:col>
      <xdr:colOff>179388</xdr:colOff>
      <xdr:row>3</xdr:row>
      <xdr:rowOff>46037</xdr:rowOff>
    </xdr:from>
    <xdr:to>
      <xdr:col>33</xdr:col>
      <xdr:colOff>215043</xdr:colOff>
      <xdr:row>3</xdr:row>
      <xdr:rowOff>611237</xdr:rowOff>
    </xdr:to>
    <xdr:pic>
      <xdr:nvPicPr>
        <xdr:cNvPr id="9" name="8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3801388" y="588962"/>
          <a:ext cx="1559655" cy="13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1559902</xdr:colOff>
      <xdr:row>2</xdr:row>
      <xdr:rowOff>184848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759802" cy="542035"/>
        </a:xfrm>
        <a:prstGeom prst="rect">
          <a:avLst/>
        </a:prstGeom>
      </xdr:spPr>
    </xdr:pic>
    <xdr:clientData/>
  </xdr:twoCellAnchor>
  <xdr:twoCellAnchor editAs="oneCell">
    <xdr:from>
      <xdr:col>1</xdr:col>
      <xdr:colOff>208323</xdr:colOff>
      <xdr:row>3</xdr:row>
      <xdr:rowOff>8393</xdr:rowOff>
    </xdr:from>
    <xdr:to>
      <xdr:col>3</xdr:col>
      <xdr:colOff>154782</xdr:colOff>
      <xdr:row>3</xdr:row>
      <xdr:rowOff>662007</xdr:rowOff>
    </xdr:to>
    <xdr:pic>
      <xdr:nvPicPr>
        <xdr:cNvPr id="11" name="10 Imagen" descr="C_COMUN PAN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70323" y="551318"/>
          <a:ext cx="1470459" cy="172601"/>
        </a:xfrm>
        <a:prstGeom prst="rect">
          <a:avLst/>
        </a:prstGeom>
      </xdr:spPr>
    </xdr:pic>
    <xdr:clientData/>
  </xdr:twoCellAnchor>
  <xdr:twoCellAnchor editAs="oneCell">
    <xdr:from>
      <xdr:col>4</xdr:col>
      <xdr:colOff>176213</xdr:colOff>
      <xdr:row>3</xdr:row>
      <xdr:rowOff>1</xdr:rowOff>
    </xdr:from>
    <xdr:to>
      <xdr:col>6</xdr:col>
      <xdr:colOff>152401</xdr:colOff>
      <xdr:row>3</xdr:row>
      <xdr:rowOff>668457</xdr:rowOff>
    </xdr:to>
    <xdr:pic>
      <xdr:nvPicPr>
        <xdr:cNvPr id="12" name="11 Imagen" descr="C_COMUN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224213" y="542926"/>
          <a:ext cx="1500188" cy="182681"/>
        </a:xfrm>
        <a:prstGeom prst="rect">
          <a:avLst/>
        </a:prstGeom>
      </xdr:spPr>
    </xdr:pic>
    <xdr:clientData/>
  </xdr:twoCellAnchor>
  <xdr:twoCellAnchor editAs="oneCell">
    <xdr:from>
      <xdr:col>7</xdr:col>
      <xdr:colOff>178188</xdr:colOff>
      <xdr:row>3</xdr:row>
      <xdr:rowOff>4764</xdr:rowOff>
    </xdr:from>
    <xdr:to>
      <xdr:col>9</xdr:col>
      <xdr:colOff>147864</xdr:colOff>
      <xdr:row>3</xdr:row>
      <xdr:rowOff>671514</xdr:rowOff>
    </xdr:to>
    <xdr:pic>
      <xdr:nvPicPr>
        <xdr:cNvPr id="13" name="12 Imagen" descr="COALICION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512188" y="547689"/>
          <a:ext cx="1493676" cy="1762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19417</xdr:colOff>
      <xdr:row>35</xdr:row>
      <xdr:rowOff>99394</xdr:rowOff>
    </xdr:from>
    <xdr:to>
      <xdr:col>1</xdr:col>
      <xdr:colOff>6729</xdr:colOff>
      <xdr:row>37</xdr:row>
      <xdr:rowOff>25599</xdr:rowOff>
    </xdr:to>
    <xdr:pic>
      <xdr:nvPicPr>
        <xdr:cNvPr id="2" name="1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417" y="6433519"/>
          <a:ext cx="749312" cy="28815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23813</xdr:colOff>
      <xdr:row>23</xdr:row>
      <xdr:rowOff>169119</xdr:rowOff>
    </xdr:from>
    <xdr:to>
      <xdr:col>1</xdr:col>
      <xdr:colOff>1694</xdr:colOff>
      <xdr:row>25</xdr:row>
      <xdr:rowOff>33717</xdr:rowOff>
    </xdr:to>
    <xdr:pic>
      <xdr:nvPicPr>
        <xdr:cNvPr id="3" name="2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3813" y="4331544"/>
          <a:ext cx="739881" cy="226548"/>
        </a:xfrm>
        <a:prstGeom prst="rect">
          <a:avLst/>
        </a:prstGeom>
      </xdr:spPr>
    </xdr:pic>
    <xdr:clientData/>
  </xdr:twoCellAnchor>
  <xdr:twoCellAnchor editAs="oneCell">
    <xdr:from>
      <xdr:col>0</xdr:col>
      <xdr:colOff>14654</xdr:colOff>
      <xdr:row>33</xdr:row>
      <xdr:rowOff>71668</xdr:rowOff>
    </xdr:from>
    <xdr:to>
      <xdr:col>0</xdr:col>
      <xdr:colOff>506144</xdr:colOff>
      <xdr:row>33</xdr:row>
      <xdr:rowOff>153371</xdr:rowOff>
    </xdr:to>
    <xdr:pic>
      <xdr:nvPicPr>
        <xdr:cNvPr id="4" name="3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654" y="6043843"/>
          <a:ext cx="491490" cy="81703"/>
        </a:xfrm>
        <a:prstGeom prst="rect">
          <a:avLst/>
        </a:prstGeom>
      </xdr:spPr>
    </xdr:pic>
    <xdr:clientData/>
  </xdr:twoCellAnchor>
  <xdr:twoCellAnchor editAs="oneCell">
    <xdr:from>
      <xdr:col>0</xdr:col>
      <xdr:colOff>35243</xdr:colOff>
      <xdr:row>17</xdr:row>
      <xdr:rowOff>118709</xdr:rowOff>
    </xdr:from>
    <xdr:to>
      <xdr:col>0</xdr:col>
      <xdr:colOff>503873</xdr:colOff>
      <xdr:row>19</xdr:row>
      <xdr:rowOff>105227</xdr:rowOff>
    </xdr:to>
    <xdr:pic>
      <xdr:nvPicPr>
        <xdr:cNvPr id="5" name="4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5243" y="3195284"/>
          <a:ext cx="468630" cy="348468"/>
        </a:xfrm>
        <a:prstGeom prst="rect">
          <a:avLst/>
        </a:prstGeom>
      </xdr:spPr>
    </xdr:pic>
    <xdr:clientData/>
  </xdr:twoCellAnchor>
  <xdr:twoCellAnchor editAs="oneCell">
    <xdr:from>
      <xdr:col>0</xdr:col>
      <xdr:colOff>35245</xdr:colOff>
      <xdr:row>26</xdr:row>
      <xdr:rowOff>137465</xdr:rowOff>
    </xdr:from>
    <xdr:to>
      <xdr:col>0</xdr:col>
      <xdr:colOff>507685</xdr:colOff>
      <xdr:row>28</xdr:row>
      <xdr:rowOff>125888</xdr:rowOff>
    </xdr:to>
    <xdr:pic>
      <xdr:nvPicPr>
        <xdr:cNvPr id="6" name="5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5245" y="4842815"/>
          <a:ext cx="472440" cy="350373"/>
        </a:xfrm>
        <a:prstGeom prst="rect">
          <a:avLst/>
        </a:prstGeom>
      </xdr:spPr>
    </xdr:pic>
    <xdr:clientData/>
  </xdr:twoCellAnchor>
  <xdr:twoCellAnchor editAs="oneCell">
    <xdr:from>
      <xdr:col>0</xdr:col>
      <xdr:colOff>37149</xdr:colOff>
      <xdr:row>20</xdr:row>
      <xdr:rowOff>104055</xdr:rowOff>
    </xdr:from>
    <xdr:to>
      <xdr:col>0</xdr:col>
      <xdr:colOff>513398</xdr:colOff>
      <xdr:row>22</xdr:row>
      <xdr:rowOff>102485</xdr:rowOff>
    </xdr:to>
    <xdr:pic>
      <xdr:nvPicPr>
        <xdr:cNvPr id="7" name="6 Imagen" descr="PT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7149" y="3723555"/>
          <a:ext cx="476249" cy="36038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33339</xdr:colOff>
      <xdr:row>14</xdr:row>
      <xdr:rowOff>125155</xdr:rowOff>
    </xdr:from>
    <xdr:to>
      <xdr:col>0</xdr:col>
      <xdr:colOff>505778</xdr:colOff>
      <xdr:row>16</xdr:row>
      <xdr:rowOff>115483</xdr:rowOff>
    </xdr:to>
    <xdr:pic>
      <xdr:nvPicPr>
        <xdr:cNvPr id="8" name="7 Imagen" descr="PRI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3339" y="2658805"/>
          <a:ext cx="472439" cy="352278"/>
        </a:xfrm>
        <a:prstGeom prst="rect">
          <a:avLst/>
        </a:prstGeom>
      </xdr:spPr>
    </xdr:pic>
    <xdr:clientData/>
  </xdr:twoCellAnchor>
  <xdr:twoCellAnchor editAs="oneCell">
    <xdr:from>
      <xdr:col>0</xdr:col>
      <xdr:colOff>28942</xdr:colOff>
      <xdr:row>29</xdr:row>
      <xdr:rowOff>126022</xdr:rowOff>
    </xdr:from>
    <xdr:to>
      <xdr:col>0</xdr:col>
      <xdr:colOff>511342</xdr:colOff>
      <xdr:row>31</xdr:row>
      <xdr:rowOff>126311</xdr:rowOff>
    </xdr:to>
    <xdr:pic>
      <xdr:nvPicPr>
        <xdr:cNvPr id="9" name="8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8942" y="5374297"/>
          <a:ext cx="482400" cy="3622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216877</xdr:colOff>
      <xdr:row>2</xdr:row>
      <xdr:rowOff>184848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1740877" cy="542035"/>
        </a:xfrm>
        <a:prstGeom prst="rect">
          <a:avLst/>
        </a:prstGeom>
      </xdr:spPr>
    </xdr:pic>
    <xdr:clientData/>
  </xdr:twoCellAnchor>
  <xdr:twoCellAnchor editAs="oneCell">
    <xdr:from>
      <xdr:col>0</xdr:col>
      <xdr:colOff>15441</xdr:colOff>
      <xdr:row>5</xdr:row>
      <xdr:rowOff>80963</xdr:rowOff>
    </xdr:from>
    <xdr:to>
      <xdr:col>0</xdr:col>
      <xdr:colOff>495646</xdr:colOff>
      <xdr:row>7</xdr:row>
      <xdr:rowOff>210684</xdr:rowOff>
    </xdr:to>
    <xdr:pic>
      <xdr:nvPicPr>
        <xdr:cNvPr id="11" name="10 Imagen" descr="C_COMUN PAN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5441" y="985838"/>
          <a:ext cx="480205" cy="46309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11</xdr:row>
      <xdr:rowOff>67809</xdr:rowOff>
    </xdr:from>
    <xdr:to>
      <xdr:col>0</xdr:col>
      <xdr:colOff>510742</xdr:colOff>
      <xdr:row>13</xdr:row>
      <xdr:rowOff>191672</xdr:rowOff>
    </xdr:to>
    <xdr:pic>
      <xdr:nvPicPr>
        <xdr:cNvPr id="12" name="11 Imagen" descr="C_COMUN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9050" y="2058534"/>
          <a:ext cx="491692" cy="476288"/>
        </a:xfrm>
        <a:prstGeom prst="rect">
          <a:avLst/>
        </a:prstGeom>
      </xdr:spPr>
    </xdr:pic>
    <xdr:clientData/>
  </xdr:twoCellAnchor>
  <xdr:twoCellAnchor editAs="oneCell">
    <xdr:from>
      <xdr:col>0</xdr:col>
      <xdr:colOff>22586</xdr:colOff>
      <xdr:row>8</xdr:row>
      <xdr:rowOff>79716</xdr:rowOff>
    </xdr:from>
    <xdr:to>
      <xdr:col>0</xdr:col>
      <xdr:colOff>501913</xdr:colOff>
      <xdr:row>10</xdr:row>
      <xdr:rowOff>194015</xdr:rowOff>
    </xdr:to>
    <xdr:pic>
      <xdr:nvPicPr>
        <xdr:cNvPr id="13" name="12 Imagen" descr="COALICION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2586" y="1527516"/>
          <a:ext cx="479327" cy="46196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19417</xdr:colOff>
      <xdr:row>29</xdr:row>
      <xdr:rowOff>156544</xdr:rowOff>
    </xdr:from>
    <xdr:to>
      <xdr:col>1</xdr:col>
      <xdr:colOff>6729</xdr:colOff>
      <xdr:row>31</xdr:row>
      <xdr:rowOff>54174</xdr:rowOff>
    </xdr:to>
    <xdr:pic>
      <xdr:nvPicPr>
        <xdr:cNvPr id="2" name="1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417" y="5404819"/>
          <a:ext cx="749312" cy="25958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20</xdr:row>
      <xdr:rowOff>207219</xdr:rowOff>
    </xdr:from>
    <xdr:to>
      <xdr:col>0</xdr:col>
      <xdr:colOff>511281</xdr:colOff>
      <xdr:row>22</xdr:row>
      <xdr:rowOff>43242</xdr:rowOff>
    </xdr:to>
    <xdr:pic>
      <xdr:nvPicPr>
        <xdr:cNvPr id="3" name="2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050" y="3798144"/>
          <a:ext cx="492231" cy="226548"/>
        </a:xfrm>
        <a:prstGeom prst="rect">
          <a:avLst/>
        </a:prstGeom>
      </xdr:spPr>
    </xdr:pic>
    <xdr:clientData/>
  </xdr:twoCellAnchor>
  <xdr:twoCellAnchor editAs="oneCell">
    <xdr:from>
      <xdr:col>0</xdr:col>
      <xdr:colOff>19417</xdr:colOff>
      <xdr:row>27</xdr:row>
      <xdr:rowOff>100243</xdr:rowOff>
    </xdr:from>
    <xdr:to>
      <xdr:col>0</xdr:col>
      <xdr:colOff>510907</xdr:colOff>
      <xdr:row>27</xdr:row>
      <xdr:rowOff>181946</xdr:rowOff>
    </xdr:to>
    <xdr:pic>
      <xdr:nvPicPr>
        <xdr:cNvPr id="4" name="3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417" y="4986568"/>
          <a:ext cx="491490" cy="81703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14</xdr:row>
      <xdr:rowOff>156809</xdr:rowOff>
    </xdr:from>
    <xdr:to>
      <xdr:col>0</xdr:col>
      <xdr:colOff>499110</xdr:colOff>
      <xdr:row>16</xdr:row>
      <xdr:rowOff>114752</xdr:rowOff>
    </xdr:to>
    <xdr:pic>
      <xdr:nvPicPr>
        <xdr:cNvPr id="5" name="4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0480" y="2690459"/>
          <a:ext cx="468630" cy="319893"/>
        </a:xfrm>
        <a:prstGeom prst="rect">
          <a:avLst/>
        </a:prstGeom>
      </xdr:spPr>
    </xdr:pic>
    <xdr:clientData/>
  </xdr:twoCellAnchor>
  <xdr:twoCellAnchor editAs="oneCell">
    <xdr:from>
      <xdr:col>0</xdr:col>
      <xdr:colOff>30482</xdr:colOff>
      <xdr:row>23</xdr:row>
      <xdr:rowOff>175565</xdr:rowOff>
    </xdr:from>
    <xdr:to>
      <xdr:col>0</xdr:col>
      <xdr:colOff>502922</xdr:colOff>
      <xdr:row>25</xdr:row>
      <xdr:rowOff>135413</xdr:rowOff>
    </xdr:to>
    <xdr:pic>
      <xdr:nvPicPr>
        <xdr:cNvPr id="6" name="5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482" y="4337990"/>
          <a:ext cx="472440" cy="321798"/>
        </a:xfrm>
        <a:prstGeom prst="rect">
          <a:avLst/>
        </a:prstGeom>
      </xdr:spPr>
    </xdr:pic>
    <xdr:clientData/>
  </xdr:twoCellAnchor>
  <xdr:twoCellAnchor editAs="oneCell">
    <xdr:from>
      <xdr:col>0</xdr:col>
      <xdr:colOff>26963</xdr:colOff>
      <xdr:row>5</xdr:row>
      <xdr:rowOff>164123</xdr:rowOff>
    </xdr:from>
    <xdr:to>
      <xdr:col>0</xdr:col>
      <xdr:colOff>491783</xdr:colOff>
      <xdr:row>7</xdr:row>
      <xdr:rowOff>118595</xdr:rowOff>
    </xdr:to>
    <xdr:pic>
      <xdr:nvPicPr>
        <xdr:cNvPr id="7" name="6 Imagen" descr="PAN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6963" y="1068998"/>
          <a:ext cx="464820" cy="316422"/>
        </a:xfrm>
        <a:prstGeom prst="rect">
          <a:avLst/>
        </a:prstGeom>
      </xdr:spPr>
    </xdr:pic>
    <xdr:clientData/>
  </xdr:twoCellAnchor>
  <xdr:twoCellAnchor editAs="oneCell">
    <xdr:from>
      <xdr:col>0</xdr:col>
      <xdr:colOff>32386</xdr:colOff>
      <xdr:row>17</xdr:row>
      <xdr:rowOff>142155</xdr:rowOff>
    </xdr:from>
    <xdr:to>
      <xdr:col>0</xdr:col>
      <xdr:colOff>508635</xdr:colOff>
      <xdr:row>19</xdr:row>
      <xdr:rowOff>112010</xdr:rowOff>
    </xdr:to>
    <xdr:pic>
      <xdr:nvPicPr>
        <xdr:cNvPr id="8" name="7 Imagen" descr="PT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2386" y="3218730"/>
          <a:ext cx="476249" cy="33180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8</xdr:row>
      <xdr:rowOff>153732</xdr:rowOff>
    </xdr:from>
    <xdr:to>
      <xdr:col>0</xdr:col>
      <xdr:colOff>491489</xdr:colOff>
      <xdr:row>10</xdr:row>
      <xdr:rowOff>115485</xdr:rowOff>
    </xdr:to>
    <xdr:pic>
      <xdr:nvPicPr>
        <xdr:cNvPr id="9" name="8 Imagen" descr="PRI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050" y="1601532"/>
          <a:ext cx="472439" cy="323703"/>
        </a:xfrm>
        <a:prstGeom prst="rect">
          <a:avLst/>
        </a:prstGeom>
      </xdr:spPr>
    </xdr:pic>
    <xdr:clientData/>
  </xdr:twoCellAnchor>
  <xdr:twoCellAnchor editAs="oneCell">
    <xdr:from>
      <xdr:col>0</xdr:col>
      <xdr:colOff>33703</xdr:colOff>
      <xdr:row>11</xdr:row>
      <xdr:rowOff>143765</xdr:rowOff>
    </xdr:from>
    <xdr:to>
      <xdr:col>0</xdr:col>
      <xdr:colOff>502333</xdr:colOff>
      <xdr:row>13</xdr:row>
      <xdr:rowOff>101708</xdr:rowOff>
    </xdr:to>
    <xdr:pic>
      <xdr:nvPicPr>
        <xdr:cNvPr id="10" name="9 Imagen" descr="PR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3703" y="2134490"/>
          <a:ext cx="468630" cy="319893"/>
        </a:xfrm>
        <a:prstGeom prst="rect">
          <a:avLst/>
        </a:prstGeom>
      </xdr:spPr>
    </xdr:pic>
    <xdr:clientData/>
  </xdr:twoCellAnchor>
  <xdr:twoCellAnchor editAs="oneCell">
    <xdr:from>
      <xdr:col>0</xdr:col>
      <xdr:colOff>24179</xdr:colOff>
      <xdr:row>32</xdr:row>
      <xdr:rowOff>168885</xdr:rowOff>
    </xdr:from>
    <xdr:to>
      <xdr:col>0</xdr:col>
      <xdr:colOff>506579</xdr:colOff>
      <xdr:row>34</xdr:row>
      <xdr:rowOff>140599</xdr:rowOff>
    </xdr:to>
    <xdr:pic>
      <xdr:nvPicPr>
        <xdr:cNvPr id="11" name="10 Imagen" descr="PD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4179" y="5960085"/>
          <a:ext cx="482400" cy="3336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245452</xdr:colOff>
      <xdr:row>2</xdr:row>
      <xdr:rowOff>184848</xdr:rowOff>
    </xdr:to>
    <xdr:pic>
      <xdr:nvPicPr>
        <xdr:cNvPr id="12" name="11 Imagen" descr="LOGO IEPC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0"/>
          <a:ext cx="1769452" cy="5420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62824</xdr:colOff>
      <xdr:row>3</xdr:row>
      <xdr:rowOff>99959</xdr:rowOff>
    </xdr:from>
    <xdr:to>
      <xdr:col>20</xdr:col>
      <xdr:colOff>304801</xdr:colOff>
      <xdr:row>3</xdr:row>
      <xdr:rowOff>602830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540824" y="642884"/>
          <a:ext cx="1003977" cy="79008"/>
        </a:xfrm>
        <a:prstGeom prst="rect">
          <a:avLst/>
        </a:prstGeom>
      </xdr:spPr>
    </xdr:pic>
    <xdr:clientData/>
  </xdr:twoCellAnchor>
  <xdr:twoCellAnchor editAs="oneCell">
    <xdr:from>
      <xdr:col>13</xdr:col>
      <xdr:colOff>56473</xdr:colOff>
      <xdr:row>3</xdr:row>
      <xdr:rowOff>161926</xdr:rowOff>
    </xdr:from>
    <xdr:to>
      <xdr:col>14</xdr:col>
      <xdr:colOff>276225</xdr:colOff>
      <xdr:row>3</xdr:row>
      <xdr:rowOff>548693</xdr:rowOff>
    </xdr:to>
    <xdr:pic>
      <xdr:nvPicPr>
        <xdr:cNvPr id="3" name="5 Imagen" descr="MC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62473" y="704851"/>
          <a:ext cx="981752" cy="20054"/>
        </a:xfrm>
        <a:prstGeom prst="rect">
          <a:avLst/>
        </a:prstGeom>
      </xdr:spPr>
    </xdr:pic>
    <xdr:clientData/>
  </xdr:twoCellAnchor>
  <xdr:twoCellAnchor editAs="oneCell">
    <xdr:from>
      <xdr:col>17</xdr:col>
      <xdr:colOff>57726</xdr:colOff>
      <xdr:row>3</xdr:row>
      <xdr:rowOff>300039</xdr:rowOff>
    </xdr:from>
    <xdr:to>
      <xdr:col>18</xdr:col>
      <xdr:colOff>319087</xdr:colOff>
      <xdr:row>3</xdr:row>
      <xdr:rowOff>403543</xdr:rowOff>
    </xdr:to>
    <xdr:pic>
      <xdr:nvPicPr>
        <xdr:cNvPr id="4" name="6 Imagen" descr="MORENA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11726" y="723901"/>
          <a:ext cx="1023361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76843</xdr:colOff>
      <xdr:row>3</xdr:row>
      <xdr:rowOff>62112</xdr:rowOff>
    </xdr:from>
    <xdr:to>
      <xdr:col>10</xdr:col>
      <xdr:colOff>259276</xdr:colOff>
      <xdr:row>3</xdr:row>
      <xdr:rowOff>628720</xdr:rowOff>
    </xdr:to>
    <xdr:pic>
      <xdr:nvPicPr>
        <xdr:cNvPr id="5" name="7 Imagen" descr="PVEM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934843" y="605037"/>
          <a:ext cx="944433" cy="118933"/>
        </a:xfrm>
        <a:prstGeom prst="rect">
          <a:avLst/>
        </a:prstGeom>
      </xdr:spPr>
    </xdr:pic>
    <xdr:clientData/>
  </xdr:twoCellAnchor>
  <xdr:twoCellAnchor editAs="oneCell">
    <xdr:from>
      <xdr:col>15</xdr:col>
      <xdr:colOff>76899</xdr:colOff>
      <xdr:row>3</xdr:row>
      <xdr:rowOff>50058</xdr:rowOff>
    </xdr:from>
    <xdr:to>
      <xdr:col>16</xdr:col>
      <xdr:colOff>287907</xdr:colOff>
      <xdr:row>3</xdr:row>
      <xdr:rowOff>616666</xdr:rowOff>
    </xdr:to>
    <xdr:pic>
      <xdr:nvPicPr>
        <xdr:cNvPr id="6" name="9 Imagen" descr="PNA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506899" y="592983"/>
          <a:ext cx="973008" cy="133220"/>
        </a:xfrm>
        <a:prstGeom prst="rect">
          <a:avLst/>
        </a:prstGeom>
      </xdr:spPr>
    </xdr:pic>
    <xdr:clientData/>
  </xdr:twoCellAnchor>
  <xdr:twoCellAnchor editAs="oneCell">
    <xdr:from>
      <xdr:col>11</xdr:col>
      <xdr:colOff>65380</xdr:colOff>
      <xdr:row>3</xdr:row>
      <xdr:rowOff>51675</xdr:rowOff>
    </xdr:from>
    <xdr:to>
      <xdr:col>12</xdr:col>
      <xdr:colOff>260404</xdr:colOff>
      <xdr:row>3</xdr:row>
      <xdr:rowOff>630874</xdr:rowOff>
    </xdr:to>
    <xdr:pic>
      <xdr:nvPicPr>
        <xdr:cNvPr id="7" name="11 Imagen" descr="PT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447380" y="594600"/>
          <a:ext cx="957024" cy="131524"/>
        </a:xfrm>
        <a:prstGeom prst="rect">
          <a:avLst/>
        </a:prstGeom>
      </xdr:spPr>
    </xdr:pic>
    <xdr:clientData/>
  </xdr:twoCellAnchor>
  <xdr:twoCellAnchor editAs="oneCell">
    <xdr:from>
      <xdr:col>7</xdr:col>
      <xdr:colOff>83778</xdr:colOff>
      <xdr:row>3</xdr:row>
      <xdr:rowOff>64710</xdr:rowOff>
    </xdr:from>
    <xdr:to>
      <xdr:col>8</xdr:col>
      <xdr:colOff>261915</xdr:colOff>
      <xdr:row>3</xdr:row>
      <xdr:rowOff>632240</xdr:rowOff>
    </xdr:to>
    <xdr:pic>
      <xdr:nvPicPr>
        <xdr:cNvPr id="8" name="13 Imagen" descr="PRI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417778" y="607635"/>
          <a:ext cx="940137" cy="115092"/>
        </a:xfrm>
        <a:prstGeom prst="rect">
          <a:avLst/>
        </a:prstGeom>
      </xdr:spPr>
    </xdr:pic>
    <xdr:clientData/>
  </xdr:twoCellAnchor>
  <xdr:twoCellAnchor editAs="oneCell">
    <xdr:from>
      <xdr:col>21</xdr:col>
      <xdr:colOff>79375</xdr:colOff>
      <xdr:row>3</xdr:row>
      <xdr:rowOff>60326</xdr:rowOff>
    </xdr:from>
    <xdr:to>
      <xdr:col>22</xdr:col>
      <xdr:colOff>296005</xdr:colOff>
      <xdr:row>3</xdr:row>
      <xdr:rowOff>625526</xdr:rowOff>
    </xdr:to>
    <xdr:pic>
      <xdr:nvPicPr>
        <xdr:cNvPr id="9" name="8 Imagen" descr="PD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6081375" y="603251"/>
          <a:ext cx="978630" cy="1222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1559902</xdr:colOff>
      <xdr:row>2</xdr:row>
      <xdr:rowOff>203898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28575"/>
          <a:ext cx="759802" cy="513460"/>
        </a:xfrm>
        <a:prstGeom prst="rect">
          <a:avLst/>
        </a:prstGeom>
      </xdr:spPr>
    </xdr:pic>
    <xdr:clientData/>
  </xdr:twoCellAnchor>
  <xdr:twoCellAnchor editAs="oneCell">
    <xdr:from>
      <xdr:col>1</xdr:col>
      <xdr:colOff>96403</xdr:colOff>
      <xdr:row>3</xdr:row>
      <xdr:rowOff>10776</xdr:rowOff>
    </xdr:from>
    <xdr:to>
      <xdr:col>2</xdr:col>
      <xdr:colOff>233362</xdr:colOff>
      <xdr:row>3</xdr:row>
      <xdr:rowOff>664390</xdr:rowOff>
    </xdr:to>
    <xdr:pic>
      <xdr:nvPicPr>
        <xdr:cNvPr id="11" name="10 Imagen" descr="C_COMUN PAN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8403" y="553701"/>
          <a:ext cx="898959" cy="167839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3</xdr:row>
      <xdr:rowOff>2</xdr:rowOff>
    </xdr:from>
    <xdr:to>
      <xdr:col>6</xdr:col>
      <xdr:colOff>261938</xdr:colOff>
      <xdr:row>3</xdr:row>
      <xdr:rowOff>668458</xdr:rowOff>
    </xdr:to>
    <xdr:pic>
      <xdr:nvPicPr>
        <xdr:cNvPr id="12" name="11 Imagen" descr="C_COMUN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905250" y="542927"/>
          <a:ext cx="928688" cy="182681"/>
        </a:xfrm>
        <a:prstGeom prst="rect">
          <a:avLst/>
        </a:prstGeom>
      </xdr:spPr>
    </xdr:pic>
    <xdr:clientData/>
  </xdr:twoCellAnchor>
  <xdr:twoCellAnchor editAs="oneCell">
    <xdr:from>
      <xdr:col>3</xdr:col>
      <xdr:colOff>95249</xdr:colOff>
      <xdr:row>3</xdr:row>
      <xdr:rowOff>14289</xdr:rowOff>
    </xdr:from>
    <xdr:to>
      <xdr:col>4</xdr:col>
      <xdr:colOff>247649</xdr:colOff>
      <xdr:row>3</xdr:row>
      <xdr:rowOff>671458</xdr:rowOff>
    </xdr:to>
    <xdr:pic>
      <xdr:nvPicPr>
        <xdr:cNvPr id="13" name="12 Imagen" descr="COALICION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381249" y="557214"/>
          <a:ext cx="914400" cy="166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D21"/>
  <sheetViews>
    <sheetView tabSelected="1" zoomScaleSheetLayoutView="100" workbookViewId="0">
      <selection activeCell="J10" sqref="J10"/>
    </sheetView>
  </sheetViews>
  <sheetFormatPr baseColWidth="10" defaultRowHeight="15" x14ac:dyDescent="0.25"/>
  <cols>
    <col min="1" max="1" width="7.7109375" customWidth="1"/>
    <col min="2" max="2" width="18.140625" customWidth="1"/>
    <col min="3" max="16" width="6.140625" style="1" customWidth="1"/>
    <col min="17" max="23" width="6" style="1" customWidth="1"/>
    <col min="24" max="30" width="5.7109375" style="1" customWidth="1"/>
  </cols>
  <sheetData>
    <row r="1" spans="1:30" ht="18.75" customHeight="1" x14ac:dyDescent="0.25">
      <c r="C1" s="37" t="s">
        <v>24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ht="18.75" customHeight="1" x14ac:dyDescent="0.25">
      <c r="C2" s="36" t="s">
        <v>31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30" ht="18.75" customHeight="1" x14ac:dyDescent="0.25">
      <c r="C3" s="35" t="s">
        <v>30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ht="36.75" customHeight="1" x14ac:dyDescent="0.25">
      <c r="A4" s="313" t="s">
        <v>29</v>
      </c>
      <c r="B4" s="314"/>
      <c r="C4" s="319" t="s">
        <v>20</v>
      </c>
      <c r="D4" s="320"/>
      <c r="E4" s="320"/>
      <c r="F4" s="320"/>
      <c r="G4" s="320"/>
      <c r="H4" s="320"/>
      <c r="I4" s="321"/>
      <c r="J4" s="320" t="s">
        <v>19</v>
      </c>
      <c r="K4" s="320"/>
      <c r="L4" s="320"/>
      <c r="M4" s="320"/>
      <c r="N4" s="320"/>
      <c r="O4" s="320"/>
      <c r="P4" s="320"/>
      <c r="Q4" s="319" t="s">
        <v>18</v>
      </c>
      <c r="R4" s="320"/>
      <c r="S4" s="320"/>
      <c r="T4" s="320"/>
      <c r="U4" s="320"/>
      <c r="V4" s="320"/>
      <c r="W4" s="321"/>
      <c r="X4" s="319" t="s">
        <v>17</v>
      </c>
      <c r="Y4" s="320"/>
      <c r="Z4" s="320"/>
      <c r="AA4" s="320"/>
      <c r="AB4" s="320"/>
      <c r="AC4" s="320"/>
      <c r="AD4" s="321"/>
    </row>
    <row r="5" spans="1:30" ht="17.25" customHeight="1" x14ac:dyDescent="0.25">
      <c r="A5" s="315"/>
      <c r="B5" s="316"/>
      <c r="C5" s="312" t="s">
        <v>16</v>
      </c>
      <c r="D5" s="310"/>
      <c r="E5" s="310" t="s">
        <v>15</v>
      </c>
      <c r="F5" s="310"/>
      <c r="G5" s="310" t="s">
        <v>12</v>
      </c>
      <c r="H5" s="310"/>
      <c r="I5" s="311"/>
      <c r="J5" s="312" t="s">
        <v>16</v>
      </c>
      <c r="K5" s="310"/>
      <c r="L5" s="310" t="s">
        <v>15</v>
      </c>
      <c r="M5" s="310"/>
      <c r="N5" s="310" t="s">
        <v>12</v>
      </c>
      <c r="O5" s="310"/>
      <c r="P5" s="311"/>
      <c r="Q5" s="312" t="s">
        <v>16</v>
      </c>
      <c r="R5" s="310"/>
      <c r="S5" s="310" t="s">
        <v>15</v>
      </c>
      <c r="T5" s="310"/>
      <c r="U5" s="310" t="s">
        <v>12</v>
      </c>
      <c r="V5" s="310"/>
      <c r="W5" s="311"/>
      <c r="X5" s="312" t="s">
        <v>16</v>
      </c>
      <c r="Y5" s="310"/>
      <c r="Z5" s="310" t="s">
        <v>15</v>
      </c>
      <c r="AA5" s="310"/>
      <c r="AB5" s="310" t="s">
        <v>12</v>
      </c>
      <c r="AC5" s="310"/>
      <c r="AD5" s="311"/>
    </row>
    <row r="6" spans="1:30" ht="17.25" customHeight="1" x14ac:dyDescent="0.25">
      <c r="A6" s="317"/>
      <c r="B6" s="318"/>
      <c r="C6" s="32" t="s">
        <v>14</v>
      </c>
      <c r="D6" s="30" t="s">
        <v>13</v>
      </c>
      <c r="E6" s="32" t="s">
        <v>14</v>
      </c>
      <c r="F6" s="30" t="s">
        <v>13</v>
      </c>
      <c r="G6" s="32" t="s">
        <v>14</v>
      </c>
      <c r="H6" s="31" t="s">
        <v>13</v>
      </c>
      <c r="I6" s="30" t="s">
        <v>12</v>
      </c>
      <c r="J6" s="32" t="s">
        <v>14</v>
      </c>
      <c r="K6" s="30" t="s">
        <v>13</v>
      </c>
      <c r="L6" s="32" t="s">
        <v>14</v>
      </c>
      <c r="M6" s="30" t="s">
        <v>13</v>
      </c>
      <c r="N6" s="32" t="s">
        <v>14</v>
      </c>
      <c r="O6" s="31" t="s">
        <v>13</v>
      </c>
      <c r="P6" s="30" t="s">
        <v>12</v>
      </c>
      <c r="Q6" s="32" t="s">
        <v>14</v>
      </c>
      <c r="R6" s="30" t="s">
        <v>13</v>
      </c>
      <c r="S6" s="32" t="s">
        <v>14</v>
      </c>
      <c r="T6" s="30" t="s">
        <v>13</v>
      </c>
      <c r="U6" s="32" t="s">
        <v>14</v>
      </c>
      <c r="V6" s="31" t="s">
        <v>13</v>
      </c>
      <c r="W6" s="30" t="s">
        <v>12</v>
      </c>
      <c r="X6" s="32" t="s">
        <v>14</v>
      </c>
      <c r="Y6" s="30" t="s">
        <v>13</v>
      </c>
      <c r="Z6" s="32" t="s">
        <v>14</v>
      </c>
      <c r="AA6" s="30" t="s">
        <v>13</v>
      </c>
      <c r="AB6" s="32" t="s">
        <v>14</v>
      </c>
      <c r="AC6" s="31" t="s">
        <v>13</v>
      </c>
      <c r="AD6" s="30" t="s">
        <v>12</v>
      </c>
    </row>
    <row r="7" spans="1:30" s="7" customFormat="1" ht="48" customHeight="1" x14ac:dyDescent="0.25">
      <c r="A7" s="29"/>
      <c r="B7" s="28" t="s">
        <v>28</v>
      </c>
      <c r="C7" s="24">
        <v>203</v>
      </c>
      <c r="D7" s="23">
        <v>202</v>
      </c>
      <c r="E7" s="23">
        <v>201</v>
      </c>
      <c r="F7" s="27">
        <v>202</v>
      </c>
      <c r="G7" s="24">
        <f t="shared" ref="G7:G20" si="0">C7+E7</f>
        <v>404</v>
      </c>
      <c r="H7" s="23">
        <f t="shared" ref="H7:H20" si="1">D7+F7</f>
        <v>404</v>
      </c>
      <c r="I7" s="27">
        <f t="shared" ref="I7:I20" si="2">SUM(G7:H7)</f>
        <v>808</v>
      </c>
      <c r="J7" s="24">
        <v>8</v>
      </c>
      <c r="K7" s="27">
        <v>7</v>
      </c>
      <c r="L7" s="24">
        <v>8</v>
      </c>
      <c r="M7" s="27">
        <v>7</v>
      </c>
      <c r="N7" s="24">
        <f t="shared" ref="N7:N20" si="3">J7+L7</f>
        <v>16</v>
      </c>
      <c r="O7" s="23">
        <f t="shared" ref="O7:O20" si="4">K7+M7</f>
        <v>14</v>
      </c>
      <c r="P7" s="27">
        <f t="shared" ref="P7:P20" si="5">SUM(N7:O7)</f>
        <v>30</v>
      </c>
      <c r="Q7" s="24">
        <v>0</v>
      </c>
      <c r="R7" s="27">
        <v>0</v>
      </c>
      <c r="S7" s="24">
        <v>0</v>
      </c>
      <c r="T7" s="27">
        <v>0</v>
      </c>
      <c r="U7" s="24">
        <f t="shared" ref="U7:U20" si="6">Q7+S7</f>
        <v>0</v>
      </c>
      <c r="V7" s="23">
        <f t="shared" ref="V7:V20" si="7">R7+T7</f>
        <v>0</v>
      </c>
      <c r="W7" s="27">
        <f t="shared" ref="W7:W20" si="8">SUM(U7:V7)</f>
        <v>0</v>
      </c>
      <c r="X7" s="24">
        <f t="shared" ref="X7:X20" si="9">C7+J7+Q7</f>
        <v>211</v>
      </c>
      <c r="Y7" s="27">
        <f t="shared" ref="Y7:Y20" si="10">D7+K7+R7</f>
        <v>209</v>
      </c>
      <c r="Z7" s="24">
        <f t="shared" ref="Z7:Z20" si="11">E7+L7+S7</f>
        <v>209</v>
      </c>
      <c r="AA7" s="27">
        <f t="shared" ref="AA7:AA20" si="12">F7+M7+T7</f>
        <v>209</v>
      </c>
      <c r="AB7" s="24">
        <f t="shared" ref="AB7:AB20" si="13">X7+Z7</f>
        <v>420</v>
      </c>
      <c r="AC7" s="23">
        <f t="shared" ref="AC7:AC20" si="14">Y7+AA7</f>
        <v>418</v>
      </c>
      <c r="AD7" s="22">
        <f t="shared" ref="AD7:AD20" si="15">AB7+AC7</f>
        <v>838</v>
      </c>
    </row>
    <row r="8" spans="1:30" s="7" customFormat="1" ht="48" customHeight="1" x14ac:dyDescent="0.25">
      <c r="A8" s="21"/>
      <c r="B8" s="20" t="s">
        <v>27</v>
      </c>
      <c r="C8" s="16">
        <v>87</v>
      </c>
      <c r="D8" s="15">
        <v>86</v>
      </c>
      <c r="E8" s="15">
        <v>87</v>
      </c>
      <c r="F8" s="19">
        <v>86</v>
      </c>
      <c r="G8" s="16">
        <f t="shared" si="0"/>
        <v>174</v>
      </c>
      <c r="H8" s="15">
        <f t="shared" si="1"/>
        <v>172</v>
      </c>
      <c r="I8" s="19">
        <f t="shared" si="2"/>
        <v>346</v>
      </c>
      <c r="J8" s="16">
        <v>0</v>
      </c>
      <c r="K8" s="19">
        <v>0</v>
      </c>
      <c r="L8" s="16">
        <v>0</v>
      </c>
      <c r="M8" s="19">
        <v>0</v>
      </c>
      <c r="N8" s="16">
        <f t="shared" si="3"/>
        <v>0</v>
      </c>
      <c r="O8" s="15">
        <f t="shared" si="4"/>
        <v>0</v>
      </c>
      <c r="P8" s="19">
        <f t="shared" si="5"/>
        <v>0</v>
      </c>
      <c r="Q8" s="16">
        <v>0</v>
      </c>
      <c r="R8" s="19">
        <v>0</v>
      </c>
      <c r="S8" s="16">
        <v>0</v>
      </c>
      <c r="T8" s="19">
        <v>0</v>
      </c>
      <c r="U8" s="16">
        <f t="shared" si="6"/>
        <v>0</v>
      </c>
      <c r="V8" s="15">
        <f t="shared" si="7"/>
        <v>0</v>
      </c>
      <c r="W8" s="19">
        <f t="shared" si="8"/>
        <v>0</v>
      </c>
      <c r="X8" s="16">
        <f t="shared" si="9"/>
        <v>87</v>
      </c>
      <c r="Y8" s="19">
        <f t="shared" si="10"/>
        <v>86</v>
      </c>
      <c r="Z8" s="16">
        <f t="shared" si="11"/>
        <v>87</v>
      </c>
      <c r="AA8" s="19">
        <f t="shared" si="12"/>
        <v>86</v>
      </c>
      <c r="AB8" s="16">
        <f t="shared" si="13"/>
        <v>174</v>
      </c>
      <c r="AC8" s="15">
        <f t="shared" si="14"/>
        <v>172</v>
      </c>
      <c r="AD8" s="14">
        <f t="shared" si="15"/>
        <v>346</v>
      </c>
    </row>
    <row r="9" spans="1:30" s="7" customFormat="1" ht="48" customHeight="1" x14ac:dyDescent="0.25">
      <c r="A9" s="21"/>
      <c r="B9" s="20" t="s">
        <v>26</v>
      </c>
      <c r="C9" s="16">
        <v>40</v>
      </c>
      <c r="D9" s="15">
        <v>40</v>
      </c>
      <c r="E9" s="15">
        <v>40</v>
      </c>
      <c r="F9" s="19">
        <v>40</v>
      </c>
      <c r="G9" s="16">
        <f t="shared" si="0"/>
        <v>80</v>
      </c>
      <c r="H9" s="15">
        <f t="shared" si="1"/>
        <v>80</v>
      </c>
      <c r="I9" s="19">
        <f t="shared" si="2"/>
        <v>160</v>
      </c>
      <c r="J9" s="16">
        <v>2</v>
      </c>
      <c r="K9" s="19">
        <v>2</v>
      </c>
      <c r="L9" s="16">
        <v>2</v>
      </c>
      <c r="M9" s="19">
        <v>2</v>
      </c>
      <c r="N9" s="16">
        <f t="shared" si="3"/>
        <v>4</v>
      </c>
      <c r="O9" s="15">
        <f t="shared" si="4"/>
        <v>4</v>
      </c>
      <c r="P9" s="19">
        <f t="shared" si="5"/>
        <v>8</v>
      </c>
      <c r="Q9" s="16">
        <v>0</v>
      </c>
      <c r="R9" s="19">
        <v>0</v>
      </c>
      <c r="S9" s="16">
        <v>0</v>
      </c>
      <c r="T9" s="19">
        <v>0</v>
      </c>
      <c r="U9" s="16">
        <f t="shared" si="6"/>
        <v>0</v>
      </c>
      <c r="V9" s="15">
        <f t="shared" si="7"/>
        <v>0</v>
      </c>
      <c r="W9" s="19">
        <f t="shared" si="8"/>
        <v>0</v>
      </c>
      <c r="X9" s="16">
        <f t="shared" si="9"/>
        <v>42</v>
      </c>
      <c r="Y9" s="19">
        <f t="shared" si="10"/>
        <v>42</v>
      </c>
      <c r="Z9" s="16">
        <f t="shared" si="11"/>
        <v>42</v>
      </c>
      <c r="AA9" s="19">
        <f t="shared" si="12"/>
        <v>42</v>
      </c>
      <c r="AB9" s="16">
        <f t="shared" si="13"/>
        <v>84</v>
      </c>
      <c r="AC9" s="15">
        <f t="shared" si="14"/>
        <v>84</v>
      </c>
      <c r="AD9" s="14">
        <f t="shared" si="15"/>
        <v>168</v>
      </c>
    </row>
    <row r="10" spans="1:30" s="7" customFormat="1" ht="48" customHeight="1" x14ac:dyDescent="0.25">
      <c r="A10" s="21"/>
      <c r="B10" s="20" t="s">
        <v>11</v>
      </c>
      <c r="C10" s="16">
        <v>0</v>
      </c>
      <c r="D10" s="15">
        <v>0</v>
      </c>
      <c r="E10" s="15">
        <v>0</v>
      </c>
      <c r="F10" s="19">
        <v>0</v>
      </c>
      <c r="G10" s="16">
        <f t="shared" si="0"/>
        <v>0</v>
      </c>
      <c r="H10" s="15">
        <f t="shared" si="1"/>
        <v>0</v>
      </c>
      <c r="I10" s="19">
        <f t="shared" si="2"/>
        <v>0</v>
      </c>
      <c r="J10" s="16">
        <v>0</v>
      </c>
      <c r="K10" s="19">
        <v>0</v>
      </c>
      <c r="L10" s="16">
        <v>0</v>
      </c>
      <c r="M10" s="19">
        <v>0</v>
      </c>
      <c r="N10" s="16">
        <f t="shared" si="3"/>
        <v>0</v>
      </c>
      <c r="O10" s="15">
        <f t="shared" si="4"/>
        <v>0</v>
      </c>
      <c r="P10" s="19">
        <f t="shared" si="5"/>
        <v>0</v>
      </c>
      <c r="Q10" s="16">
        <v>5</v>
      </c>
      <c r="R10" s="19">
        <v>5</v>
      </c>
      <c r="S10" s="16">
        <v>5</v>
      </c>
      <c r="T10" s="19">
        <v>5</v>
      </c>
      <c r="U10" s="16">
        <f t="shared" si="6"/>
        <v>10</v>
      </c>
      <c r="V10" s="15">
        <f t="shared" si="7"/>
        <v>10</v>
      </c>
      <c r="W10" s="19">
        <f t="shared" si="8"/>
        <v>20</v>
      </c>
      <c r="X10" s="16">
        <f t="shared" si="9"/>
        <v>5</v>
      </c>
      <c r="Y10" s="19">
        <f t="shared" si="10"/>
        <v>5</v>
      </c>
      <c r="Z10" s="16">
        <f t="shared" si="11"/>
        <v>5</v>
      </c>
      <c r="AA10" s="19">
        <f t="shared" si="12"/>
        <v>5</v>
      </c>
      <c r="AB10" s="16">
        <f t="shared" si="13"/>
        <v>10</v>
      </c>
      <c r="AC10" s="15">
        <f t="shared" si="14"/>
        <v>10</v>
      </c>
      <c r="AD10" s="14">
        <f t="shared" si="15"/>
        <v>20</v>
      </c>
    </row>
    <row r="11" spans="1:30" s="7" customFormat="1" ht="48" customHeight="1" x14ac:dyDescent="0.25">
      <c r="A11" s="21"/>
      <c r="B11" s="20" t="s">
        <v>10</v>
      </c>
      <c r="C11" s="16">
        <v>76</v>
      </c>
      <c r="D11" s="15">
        <v>76</v>
      </c>
      <c r="E11" s="15">
        <v>76</v>
      </c>
      <c r="F11" s="19">
        <v>76</v>
      </c>
      <c r="G11" s="16">
        <f t="shared" si="0"/>
        <v>152</v>
      </c>
      <c r="H11" s="15">
        <f t="shared" si="1"/>
        <v>152</v>
      </c>
      <c r="I11" s="19">
        <f t="shared" si="2"/>
        <v>304</v>
      </c>
      <c r="J11" s="16">
        <v>6</v>
      </c>
      <c r="K11" s="19">
        <v>5</v>
      </c>
      <c r="L11" s="16">
        <v>6</v>
      </c>
      <c r="M11" s="19">
        <v>5</v>
      </c>
      <c r="N11" s="16">
        <f t="shared" si="3"/>
        <v>12</v>
      </c>
      <c r="O11" s="15">
        <f t="shared" si="4"/>
        <v>10</v>
      </c>
      <c r="P11" s="19">
        <f t="shared" si="5"/>
        <v>22</v>
      </c>
      <c r="Q11" s="16">
        <v>5</v>
      </c>
      <c r="R11" s="19">
        <v>5</v>
      </c>
      <c r="S11" s="16">
        <v>5</v>
      </c>
      <c r="T11" s="19">
        <v>5</v>
      </c>
      <c r="U11" s="16">
        <f t="shared" si="6"/>
        <v>10</v>
      </c>
      <c r="V11" s="15">
        <f t="shared" si="7"/>
        <v>10</v>
      </c>
      <c r="W11" s="19">
        <f t="shared" si="8"/>
        <v>20</v>
      </c>
      <c r="X11" s="16">
        <f t="shared" si="9"/>
        <v>87</v>
      </c>
      <c r="Y11" s="19">
        <f t="shared" si="10"/>
        <v>86</v>
      </c>
      <c r="Z11" s="16">
        <f t="shared" si="11"/>
        <v>87</v>
      </c>
      <c r="AA11" s="19">
        <f t="shared" si="12"/>
        <v>86</v>
      </c>
      <c r="AB11" s="16">
        <f t="shared" si="13"/>
        <v>174</v>
      </c>
      <c r="AC11" s="15">
        <f t="shared" si="14"/>
        <v>172</v>
      </c>
      <c r="AD11" s="14">
        <f t="shared" si="15"/>
        <v>346</v>
      </c>
    </row>
    <row r="12" spans="1:30" s="7" customFormat="1" ht="48" customHeight="1" x14ac:dyDescent="0.25">
      <c r="A12" s="21"/>
      <c r="B12" s="20" t="s">
        <v>9</v>
      </c>
      <c r="C12" s="16">
        <v>0</v>
      </c>
      <c r="D12" s="15">
        <v>0</v>
      </c>
      <c r="E12" s="15">
        <v>0</v>
      </c>
      <c r="F12" s="19">
        <v>0</v>
      </c>
      <c r="G12" s="16">
        <f t="shared" si="0"/>
        <v>0</v>
      </c>
      <c r="H12" s="15">
        <f t="shared" si="1"/>
        <v>0</v>
      </c>
      <c r="I12" s="19">
        <f t="shared" si="2"/>
        <v>0</v>
      </c>
      <c r="J12" s="16">
        <v>0</v>
      </c>
      <c r="K12" s="19">
        <v>0</v>
      </c>
      <c r="L12" s="16">
        <v>0</v>
      </c>
      <c r="M12" s="19">
        <v>0</v>
      </c>
      <c r="N12" s="16">
        <f t="shared" si="3"/>
        <v>0</v>
      </c>
      <c r="O12" s="15">
        <f t="shared" si="4"/>
        <v>0</v>
      </c>
      <c r="P12" s="19">
        <f t="shared" si="5"/>
        <v>0</v>
      </c>
      <c r="Q12" s="16">
        <v>1</v>
      </c>
      <c r="R12" s="19">
        <v>2</v>
      </c>
      <c r="S12" s="16">
        <v>1</v>
      </c>
      <c r="T12" s="19">
        <v>1</v>
      </c>
      <c r="U12" s="16">
        <f t="shared" si="6"/>
        <v>2</v>
      </c>
      <c r="V12" s="15">
        <f t="shared" si="7"/>
        <v>3</v>
      </c>
      <c r="W12" s="19">
        <f t="shared" si="8"/>
        <v>5</v>
      </c>
      <c r="X12" s="16">
        <f t="shared" si="9"/>
        <v>1</v>
      </c>
      <c r="Y12" s="19">
        <f t="shared" si="10"/>
        <v>2</v>
      </c>
      <c r="Z12" s="16">
        <f t="shared" si="11"/>
        <v>1</v>
      </c>
      <c r="AA12" s="19">
        <f t="shared" si="12"/>
        <v>1</v>
      </c>
      <c r="AB12" s="16">
        <f t="shared" si="13"/>
        <v>2</v>
      </c>
      <c r="AC12" s="15">
        <f t="shared" si="14"/>
        <v>3</v>
      </c>
      <c r="AD12" s="14">
        <f t="shared" si="15"/>
        <v>5</v>
      </c>
    </row>
    <row r="13" spans="1:30" s="7" customFormat="1" ht="48" customHeight="1" x14ac:dyDescent="0.25">
      <c r="A13" s="21"/>
      <c r="B13" s="20" t="s">
        <v>25</v>
      </c>
      <c r="C13" s="16">
        <v>62</v>
      </c>
      <c r="D13" s="15">
        <v>61</v>
      </c>
      <c r="E13" s="15">
        <v>62</v>
      </c>
      <c r="F13" s="19">
        <v>60</v>
      </c>
      <c r="G13" s="16">
        <f t="shared" si="0"/>
        <v>124</v>
      </c>
      <c r="H13" s="15">
        <f t="shared" si="1"/>
        <v>121</v>
      </c>
      <c r="I13" s="19">
        <f t="shared" si="2"/>
        <v>245</v>
      </c>
      <c r="J13" s="16">
        <v>6</v>
      </c>
      <c r="K13" s="19">
        <v>5</v>
      </c>
      <c r="L13" s="16">
        <v>6</v>
      </c>
      <c r="M13" s="19">
        <v>5</v>
      </c>
      <c r="N13" s="16">
        <f t="shared" si="3"/>
        <v>12</v>
      </c>
      <c r="O13" s="15">
        <f t="shared" si="4"/>
        <v>10</v>
      </c>
      <c r="P13" s="19">
        <f t="shared" si="5"/>
        <v>22</v>
      </c>
      <c r="Q13" s="16">
        <v>5</v>
      </c>
      <c r="R13" s="19">
        <v>5</v>
      </c>
      <c r="S13" s="16">
        <v>5</v>
      </c>
      <c r="T13" s="19">
        <v>5</v>
      </c>
      <c r="U13" s="16">
        <f t="shared" si="6"/>
        <v>10</v>
      </c>
      <c r="V13" s="15">
        <f t="shared" si="7"/>
        <v>10</v>
      </c>
      <c r="W13" s="19">
        <f t="shared" si="8"/>
        <v>20</v>
      </c>
      <c r="X13" s="16">
        <f t="shared" si="9"/>
        <v>73</v>
      </c>
      <c r="Y13" s="19">
        <f t="shared" si="10"/>
        <v>71</v>
      </c>
      <c r="Z13" s="16">
        <f t="shared" si="11"/>
        <v>73</v>
      </c>
      <c r="AA13" s="19">
        <f t="shared" si="12"/>
        <v>70</v>
      </c>
      <c r="AB13" s="16">
        <f t="shared" si="13"/>
        <v>146</v>
      </c>
      <c r="AC13" s="15">
        <f t="shared" si="14"/>
        <v>141</v>
      </c>
      <c r="AD13" s="14">
        <f t="shared" si="15"/>
        <v>287</v>
      </c>
    </row>
    <row r="14" spans="1:30" s="7" customFormat="1" ht="48" customHeight="1" x14ac:dyDescent="0.25">
      <c r="A14" s="21"/>
      <c r="B14" s="20" t="s">
        <v>7</v>
      </c>
      <c r="C14" s="16">
        <v>203</v>
      </c>
      <c r="D14" s="15">
        <v>202</v>
      </c>
      <c r="E14" s="15">
        <v>203</v>
      </c>
      <c r="F14" s="19">
        <v>202</v>
      </c>
      <c r="G14" s="16">
        <f t="shared" si="0"/>
        <v>406</v>
      </c>
      <c r="H14" s="15">
        <f t="shared" si="1"/>
        <v>404</v>
      </c>
      <c r="I14" s="19">
        <f t="shared" si="2"/>
        <v>810</v>
      </c>
      <c r="J14" s="16">
        <v>7</v>
      </c>
      <c r="K14" s="19">
        <v>8</v>
      </c>
      <c r="L14" s="16">
        <v>7</v>
      </c>
      <c r="M14" s="19">
        <v>8</v>
      </c>
      <c r="N14" s="16">
        <f t="shared" si="3"/>
        <v>14</v>
      </c>
      <c r="O14" s="15">
        <f t="shared" si="4"/>
        <v>16</v>
      </c>
      <c r="P14" s="19">
        <f t="shared" si="5"/>
        <v>30</v>
      </c>
      <c r="Q14" s="16">
        <v>5</v>
      </c>
      <c r="R14" s="19">
        <v>5</v>
      </c>
      <c r="S14" s="16">
        <v>5</v>
      </c>
      <c r="T14" s="19">
        <v>5</v>
      </c>
      <c r="U14" s="16">
        <f t="shared" si="6"/>
        <v>10</v>
      </c>
      <c r="V14" s="15">
        <f t="shared" si="7"/>
        <v>10</v>
      </c>
      <c r="W14" s="19">
        <f t="shared" si="8"/>
        <v>20</v>
      </c>
      <c r="X14" s="16">
        <f t="shared" si="9"/>
        <v>215</v>
      </c>
      <c r="Y14" s="19">
        <f t="shared" si="10"/>
        <v>215</v>
      </c>
      <c r="Z14" s="16">
        <f t="shared" si="11"/>
        <v>215</v>
      </c>
      <c r="AA14" s="19">
        <f t="shared" si="12"/>
        <v>215</v>
      </c>
      <c r="AB14" s="16">
        <f t="shared" si="13"/>
        <v>430</v>
      </c>
      <c r="AC14" s="15">
        <f t="shared" si="14"/>
        <v>430</v>
      </c>
      <c r="AD14" s="14">
        <f t="shared" si="15"/>
        <v>860</v>
      </c>
    </row>
    <row r="15" spans="1:30" s="7" customFormat="1" ht="48" customHeight="1" x14ac:dyDescent="0.25">
      <c r="A15" s="21"/>
      <c r="B15" s="20" t="s">
        <v>6</v>
      </c>
      <c r="C15" s="16">
        <v>74</v>
      </c>
      <c r="D15" s="15">
        <v>73</v>
      </c>
      <c r="E15" s="15">
        <v>69</v>
      </c>
      <c r="F15" s="19">
        <v>73</v>
      </c>
      <c r="G15" s="16">
        <f t="shared" si="0"/>
        <v>143</v>
      </c>
      <c r="H15" s="15">
        <f t="shared" si="1"/>
        <v>146</v>
      </c>
      <c r="I15" s="19">
        <f t="shared" si="2"/>
        <v>289</v>
      </c>
      <c r="J15" s="16">
        <v>5</v>
      </c>
      <c r="K15" s="19">
        <v>6</v>
      </c>
      <c r="L15" s="16">
        <v>4</v>
      </c>
      <c r="M15" s="19">
        <v>6</v>
      </c>
      <c r="N15" s="16">
        <f t="shared" si="3"/>
        <v>9</v>
      </c>
      <c r="O15" s="15">
        <f t="shared" si="4"/>
        <v>12</v>
      </c>
      <c r="P15" s="19">
        <f t="shared" si="5"/>
        <v>21</v>
      </c>
      <c r="Q15" s="16">
        <v>3</v>
      </c>
      <c r="R15" s="19">
        <v>4</v>
      </c>
      <c r="S15" s="16">
        <v>3</v>
      </c>
      <c r="T15" s="19">
        <v>4</v>
      </c>
      <c r="U15" s="16">
        <f t="shared" si="6"/>
        <v>6</v>
      </c>
      <c r="V15" s="15">
        <f t="shared" si="7"/>
        <v>8</v>
      </c>
      <c r="W15" s="19">
        <f t="shared" si="8"/>
        <v>14</v>
      </c>
      <c r="X15" s="16">
        <f t="shared" si="9"/>
        <v>82</v>
      </c>
      <c r="Y15" s="19">
        <f t="shared" si="10"/>
        <v>83</v>
      </c>
      <c r="Z15" s="16">
        <f t="shared" si="11"/>
        <v>76</v>
      </c>
      <c r="AA15" s="19">
        <f t="shared" si="12"/>
        <v>83</v>
      </c>
      <c r="AB15" s="16">
        <f t="shared" si="13"/>
        <v>158</v>
      </c>
      <c r="AC15" s="15">
        <f t="shared" si="14"/>
        <v>166</v>
      </c>
      <c r="AD15" s="14">
        <f t="shared" si="15"/>
        <v>324</v>
      </c>
    </row>
    <row r="16" spans="1:30" s="7" customFormat="1" ht="48" customHeight="1" x14ac:dyDescent="0.25">
      <c r="A16" s="21"/>
      <c r="B16" s="20" t="s">
        <v>5</v>
      </c>
      <c r="C16" s="16">
        <v>53</v>
      </c>
      <c r="D16" s="15">
        <v>52</v>
      </c>
      <c r="E16" s="15">
        <v>53</v>
      </c>
      <c r="F16" s="19">
        <v>51</v>
      </c>
      <c r="G16" s="16">
        <f t="shared" si="0"/>
        <v>106</v>
      </c>
      <c r="H16" s="15">
        <f t="shared" si="1"/>
        <v>103</v>
      </c>
      <c r="I16" s="19">
        <f t="shared" si="2"/>
        <v>209</v>
      </c>
      <c r="J16" s="16">
        <v>6</v>
      </c>
      <c r="K16" s="19">
        <v>5</v>
      </c>
      <c r="L16" s="16">
        <v>6</v>
      </c>
      <c r="M16" s="19">
        <v>5</v>
      </c>
      <c r="N16" s="16">
        <f t="shared" si="3"/>
        <v>12</v>
      </c>
      <c r="O16" s="15">
        <f t="shared" si="4"/>
        <v>10</v>
      </c>
      <c r="P16" s="19">
        <f t="shared" si="5"/>
        <v>22</v>
      </c>
      <c r="Q16" s="16">
        <v>5</v>
      </c>
      <c r="R16" s="19">
        <v>5</v>
      </c>
      <c r="S16" s="16">
        <v>5</v>
      </c>
      <c r="T16" s="19">
        <v>5</v>
      </c>
      <c r="U16" s="16">
        <f t="shared" si="6"/>
        <v>10</v>
      </c>
      <c r="V16" s="15">
        <f t="shared" si="7"/>
        <v>10</v>
      </c>
      <c r="W16" s="19">
        <f t="shared" si="8"/>
        <v>20</v>
      </c>
      <c r="X16" s="16">
        <f t="shared" si="9"/>
        <v>64</v>
      </c>
      <c r="Y16" s="19">
        <f t="shared" si="10"/>
        <v>62</v>
      </c>
      <c r="Z16" s="16">
        <f t="shared" si="11"/>
        <v>64</v>
      </c>
      <c r="AA16" s="19">
        <f t="shared" si="12"/>
        <v>61</v>
      </c>
      <c r="AB16" s="16">
        <f t="shared" si="13"/>
        <v>128</v>
      </c>
      <c r="AC16" s="15">
        <f t="shared" si="14"/>
        <v>123</v>
      </c>
      <c r="AD16" s="14">
        <f t="shared" si="15"/>
        <v>251</v>
      </c>
    </row>
    <row r="17" spans="1:30" s="7" customFormat="1" ht="48" customHeight="1" x14ac:dyDescent="0.25">
      <c r="A17" s="21"/>
      <c r="B17" s="20" t="s">
        <v>4</v>
      </c>
      <c r="C17" s="16">
        <v>188</v>
      </c>
      <c r="D17" s="15">
        <v>188</v>
      </c>
      <c r="E17" s="15">
        <v>185</v>
      </c>
      <c r="F17" s="19">
        <v>188</v>
      </c>
      <c r="G17" s="16">
        <f t="shared" si="0"/>
        <v>373</v>
      </c>
      <c r="H17" s="15">
        <f t="shared" si="1"/>
        <v>376</v>
      </c>
      <c r="I17" s="19">
        <f t="shared" si="2"/>
        <v>749</v>
      </c>
      <c r="J17" s="16">
        <v>8</v>
      </c>
      <c r="K17" s="19">
        <v>7</v>
      </c>
      <c r="L17" s="16">
        <v>8</v>
      </c>
      <c r="M17" s="19">
        <v>7</v>
      </c>
      <c r="N17" s="16">
        <f t="shared" si="3"/>
        <v>16</v>
      </c>
      <c r="O17" s="15">
        <f t="shared" si="4"/>
        <v>14</v>
      </c>
      <c r="P17" s="19">
        <f t="shared" si="5"/>
        <v>30</v>
      </c>
      <c r="Q17" s="16">
        <v>5</v>
      </c>
      <c r="R17" s="19">
        <v>5</v>
      </c>
      <c r="S17" s="16">
        <v>5</v>
      </c>
      <c r="T17" s="19">
        <v>5</v>
      </c>
      <c r="U17" s="16">
        <f t="shared" si="6"/>
        <v>10</v>
      </c>
      <c r="V17" s="15">
        <f t="shared" si="7"/>
        <v>10</v>
      </c>
      <c r="W17" s="19">
        <f t="shared" si="8"/>
        <v>20</v>
      </c>
      <c r="X17" s="16">
        <f t="shared" si="9"/>
        <v>201</v>
      </c>
      <c r="Y17" s="19">
        <f t="shared" si="10"/>
        <v>200</v>
      </c>
      <c r="Z17" s="16">
        <f t="shared" si="11"/>
        <v>198</v>
      </c>
      <c r="AA17" s="19">
        <f t="shared" si="12"/>
        <v>200</v>
      </c>
      <c r="AB17" s="16">
        <f t="shared" si="13"/>
        <v>399</v>
      </c>
      <c r="AC17" s="15">
        <f t="shared" si="14"/>
        <v>400</v>
      </c>
      <c r="AD17" s="14">
        <f t="shared" si="15"/>
        <v>799</v>
      </c>
    </row>
    <row r="18" spans="1:30" s="7" customFormat="1" ht="48" customHeight="1" x14ac:dyDescent="0.25">
      <c r="A18" s="21"/>
      <c r="B18" s="20" t="s">
        <v>3</v>
      </c>
      <c r="C18" s="16">
        <v>116</v>
      </c>
      <c r="D18" s="15">
        <v>114</v>
      </c>
      <c r="E18" s="15">
        <v>116</v>
      </c>
      <c r="F18" s="19">
        <v>113</v>
      </c>
      <c r="G18" s="16">
        <f t="shared" si="0"/>
        <v>232</v>
      </c>
      <c r="H18" s="15">
        <f t="shared" si="1"/>
        <v>227</v>
      </c>
      <c r="I18" s="19">
        <f t="shared" si="2"/>
        <v>459</v>
      </c>
      <c r="J18" s="16">
        <v>8</v>
      </c>
      <c r="K18" s="19">
        <v>7</v>
      </c>
      <c r="L18" s="16">
        <v>8</v>
      </c>
      <c r="M18" s="19">
        <v>7</v>
      </c>
      <c r="N18" s="16">
        <f t="shared" si="3"/>
        <v>16</v>
      </c>
      <c r="O18" s="15">
        <f t="shared" si="4"/>
        <v>14</v>
      </c>
      <c r="P18" s="19">
        <f t="shared" si="5"/>
        <v>30</v>
      </c>
      <c r="Q18" s="16">
        <v>5</v>
      </c>
      <c r="R18" s="19">
        <v>5</v>
      </c>
      <c r="S18" s="16">
        <v>5</v>
      </c>
      <c r="T18" s="19">
        <v>5</v>
      </c>
      <c r="U18" s="16">
        <f t="shared" si="6"/>
        <v>10</v>
      </c>
      <c r="V18" s="15">
        <f t="shared" si="7"/>
        <v>10</v>
      </c>
      <c r="W18" s="19">
        <f t="shared" si="8"/>
        <v>20</v>
      </c>
      <c r="X18" s="16">
        <f t="shared" si="9"/>
        <v>129</v>
      </c>
      <c r="Y18" s="19">
        <f t="shared" si="10"/>
        <v>126</v>
      </c>
      <c r="Z18" s="16">
        <f t="shared" si="11"/>
        <v>129</v>
      </c>
      <c r="AA18" s="19">
        <f t="shared" si="12"/>
        <v>125</v>
      </c>
      <c r="AB18" s="16">
        <f t="shared" si="13"/>
        <v>258</v>
      </c>
      <c r="AC18" s="15">
        <f t="shared" si="14"/>
        <v>251</v>
      </c>
      <c r="AD18" s="14">
        <f t="shared" si="15"/>
        <v>509</v>
      </c>
    </row>
    <row r="19" spans="1:30" s="7" customFormat="1" ht="48" customHeight="1" x14ac:dyDescent="0.25">
      <c r="A19" s="21"/>
      <c r="B19" s="20" t="s">
        <v>2</v>
      </c>
      <c r="C19" s="16">
        <v>20</v>
      </c>
      <c r="D19" s="15">
        <v>20</v>
      </c>
      <c r="E19" s="15">
        <v>20</v>
      </c>
      <c r="F19" s="19">
        <v>19</v>
      </c>
      <c r="G19" s="16">
        <f t="shared" si="0"/>
        <v>40</v>
      </c>
      <c r="H19" s="15">
        <f t="shared" si="1"/>
        <v>39</v>
      </c>
      <c r="I19" s="19">
        <f t="shared" si="2"/>
        <v>79</v>
      </c>
      <c r="J19" s="16">
        <v>5</v>
      </c>
      <c r="K19" s="19">
        <v>6</v>
      </c>
      <c r="L19" s="16">
        <v>5</v>
      </c>
      <c r="M19" s="19">
        <v>6</v>
      </c>
      <c r="N19" s="16">
        <f t="shared" si="3"/>
        <v>10</v>
      </c>
      <c r="O19" s="15">
        <f t="shared" si="4"/>
        <v>12</v>
      </c>
      <c r="P19" s="19">
        <f t="shared" si="5"/>
        <v>22</v>
      </c>
      <c r="Q19" s="16">
        <v>5</v>
      </c>
      <c r="R19" s="19">
        <v>5</v>
      </c>
      <c r="S19" s="16">
        <v>5</v>
      </c>
      <c r="T19" s="19">
        <v>5</v>
      </c>
      <c r="U19" s="16">
        <f t="shared" si="6"/>
        <v>10</v>
      </c>
      <c r="V19" s="15">
        <f t="shared" si="7"/>
        <v>10</v>
      </c>
      <c r="W19" s="19">
        <f t="shared" si="8"/>
        <v>20</v>
      </c>
      <c r="X19" s="16">
        <f t="shared" si="9"/>
        <v>30</v>
      </c>
      <c r="Y19" s="19">
        <f t="shared" si="10"/>
        <v>31</v>
      </c>
      <c r="Z19" s="16">
        <f t="shared" si="11"/>
        <v>30</v>
      </c>
      <c r="AA19" s="19">
        <f t="shared" si="12"/>
        <v>30</v>
      </c>
      <c r="AB19" s="16">
        <f t="shared" si="13"/>
        <v>60</v>
      </c>
      <c r="AC19" s="15">
        <f t="shared" si="14"/>
        <v>61</v>
      </c>
      <c r="AD19" s="14">
        <f t="shared" si="15"/>
        <v>121</v>
      </c>
    </row>
    <row r="20" spans="1:30" s="7" customFormat="1" ht="48" customHeight="1" x14ac:dyDescent="0.25">
      <c r="A20" s="306" t="s">
        <v>1</v>
      </c>
      <c r="B20" s="307"/>
      <c r="C20" s="10">
        <v>92</v>
      </c>
      <c r="D20" s="9">
        <v>78</v>
      </c>
      <c r="E20" s="9">
        <v>92</v>
      </c>
      <c r="F20" s="13">
        <v>78</v>
      </c>
      <c r="G20" s="10">
        <f t="shared" si="0"/>
        <v>184</v>
      </c>
      <c r="H20" s="9">
        <f t="shared" si="1"/>
        <v>156</v>
      </c>
      <c r="I20" s="13">
        <f t="shared" si="2"/>
        <v>340</v>
      </c>
      <c r="J20" s="10">
        <v>7</v>
      </c>
      <c r="K20" s="13">
        <v>0</v>
      </c>
      <c r="L20" s="10">
        <v>7</v>
      </c>
      <c r="M20" s="13">
        <v>0</v>
      </c>
      <c r="N20" s="10">
        <f t="shared" si="3"/>
        <v>14</v>
      </c>
      <c r="O20" s="9">
        <f t="shared" si="4"/>
        <v>0</v>
      </c>
      <c r="P20" s="13">
        <f t="shared" si="5"/>
        <v>14</v>
      </c>
      <c r="Q20" s="10">
        <v>0</v>
      </c>
      <c r="R20" s="13">
        <v>0</v>
      </c>
      <c r="S20" s="10">
        <v>0</v>
      </c>
      <c r="T20" s="13">
        <v>0</v>
      </c>
      <c r="U20" s="10">
        <f t="shared" si="6"/>
        <v>0</v>
      </c>
      <c r="V20" s="9">
        <f t="shared" si="7"/>
        <v>0</v>
      </c>
      <c r="W20" s="13">
        <f t="shared" si="8"/>
        <v>0</v>
      </c>
      <c r="X20" s="10">
        <f t="shared" si="9"/>
        <v>99</v>
      </c>
      <c r="Y20" s="13">
        <f t="shared" si="10"/>
        <v>78</v>
      </c>
      <c r="Z20" s="10">
        <f t="shared" si="11"/>
        <v>99</v>
      </c>
      <c r="AA20" s="13">
        <f t="shared" si="12"/>
        <v>78</v>
      </c>
      <c r="AB20" s="10">
        <f t="shared" si="13"/>
        <v>198</v>
      </c>
      <c r="AC20" s="9">
        <f t="shared" si="14"/>
        <v>156</v>
      </c>
      <c r="AD20" s="8">
        <f t="shared" si="15"/>
        <v>354</v>
      </c>
    </row>
    <row r="21" spans="1:30" s="2" customFormat="1" ht="18" customHeight="1" x14ac:dyDescent="0.25">
      <c r="A21" s="308" t="s">
        <v>0</v>
      </c>
      <c r="B21" s="309"/>
      <c r="C21" s="40">
        <f t="shared" ref="C21:AD21" si="16">SUM(C7:C20)</f>
        <v>1214</v>
      </c>
      <c r="D21" s="39">
        <f t="shared" si="16"/>
        <v>1192</v>
      </c>
      <c r="E21" s="39">
        <f t="shared" si="16"/>
        <v>1204</v>
      </c>
      <c r="F21" s="41">
        <f t="shared" si="16"/>
        <v>1188</v>
      </c>
      <c r="G21" s="40">
        <f t="shared" si="16"/>
        <v>2418</v>
      </c>
      <c r="H21" s="39">
        <f t="shared" si="16"/>
        <v>2380</v>
      </c>
      <c r="I21" s="41">
        <f t="shared" si="16"/>
        <v>4798</v>
      </c>
      <c r="J21" s="40">
        <f t="shared" si="16"/>
        <v>68</v>
      </c>
      <c r="K21" s="41">
        <f t="shared" si="16"/>
        <v>58</v>
      </c>
      <c r="L21" s="40">
        <f t="shared" si="16"/>
        <v>67</v>
      </c>
      <c r="M21" s="41">
        <f t="shared" si="16"/>
        <v>58</v>
      </c>
      <c r="N21" s="40">
        <f t="shared" si="16"/>
        <v>135</v>
      </c>
      <c r="O21" s="39">
        <f t="shared" si="16"/>
        <v>116</v>
      </c>
      <c r="P21" s="41">
        <f t="shared" si="16"/>
        <v>251</v>
      </c>
      <c r="Q21" s="40">
        <f t="shared" si="16"/>
        <v>44</v>
      </c>
      <c r="R21" s="41">
        <f t="shared" si="16"/>
        <v>46</v>
      </c>
      <c r="S21" s="40">
        <f t="shared" si="16"/>
        <v>44</v>
      </c>
      <c r="T21" s="41">
        <f t="shared" si="16"/>
        <v>45</v>
      </c>
      <c r="U21" s="40">
        <f t="shared" si="16"/>
        <v>88</v>
      </c>
      <c r="V21" s="39">
        <f t="shared" si="16"/>
        <v>91</v>
      </c>
      <c r="W21" s="41">
        <f t="shared" si="16"/>
        <v>179</v>
      </c>
      <c r="X21" s="40">
        <f t="shared" si="16"/>
        <v>1326</v>
      </c>
      <c r="Y21" s="41">
        <f t="shared" si="16"/>
        <v>1296</v>
      </c>
      <c r="Z21" s="40">
        <f t="shared" si="16"/>
        <v>1315</v>
      </c>
      <c r="AA21" s="41">
        <f t="shared" si="16"/>
        <v>1291</v>
      </c>
      <c r="AB21" s="40">
        <f t="shared" si="16"/>
        <v>2641</v>
      </c>
      <c r="AC21" s="39">
        <f t="shared" si="16"/>
        <v>2587</v>
      </c>
      <c r="AD21" s="38">
        <f t="shared" si="16"/>
        <v>5228</v>
      </c>
    </row>
  </sheetData>
  <mergeCells count="19">
    <mergeCell ref="X4:AD4"/>
    <mergeCell ref="C5:D5"/>
    <mergeCell ref="E5:F5"/>
    <mergeCell ref="G5:I5"/>
    <mergeCell ref="J5:K5"/>
    <mergeCell ref="L5:M5"/>
    <mergeCell ref="AB5:AD5"/>
    <mergeCell ref="U5:W5"/>
    <mergeCell ref="X5:Y5"/>
    <mergeCell ref="Z5:AA5"/>
    <mergeCell ref="A20:B20"/>
    <mergeCell ref="A21:B21"/>
    <mergeCell ref="N5:P5"/>
    <mergeCell ref="Q5:R5"/>
    <mergeCell ref="S5:T5"/>
    <mergeCell ref="A4:B6"/>
    <mergeCell ref="C4:I4"/>
    <mergeCell ref="J4:P4"/>
    <mergeCell ref="Q4:W4"/>
  </mergeCells>
  <pageMargins left="0.39370078740157483" right="0.19685039370078741" top="0.39370078740157483" bottom="0.19685039370078741" header="0.31496062992125984" footer="0.31496062992125984"/>
  <pageSetup scale="68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D18"/>
  <sheetViews>
    <sheetView zoomScaleSheetLayoutView="100" workbookViewId="0">
      <selection activeCell="J10" sqref="J10"/>
    </sheetView>
  </sheetViews>
  <sheetFormatPr baseColWidth="10" defaultRowHeight="15" x14ac:dyDescent="0.25"/>
  <cols>
    <col min="1" max="1" width="7.7109375" customWidth="1"/>
    <col min="2" max="2" width="17" customWidth="1"/>
    <col min="3" max="16" width="6.140625" style="1" customWidth="1"/>
    <col min="17" max="23" width="5.7109375" style="1" customWidth="1"/>
    <col min="24" max="27" width="6.28515625" style="1" customWidth="1"/>
    <col min="28" max="30" width="6" style="1" customWidth="1"/>
  </cols>
  <sheetData>
    <row r="1" spans="1:30" ht="18.75" customHeight="1" x14ac:dyDescent="0.25">
      <c r="C1" s="37" t="s">
        <v>24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ht="18.75" customHeight="1" x14ac:dyDescent="0.25">
      <c r="C2" s="36" t="s">
        <v>23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30" ht="18.75" customHeight="1" x14ac:dyDescent="0.25">
      <c r="C3" s="35" t="s">
        <v>22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ht="36.75" customHeight="1" x14ac:dyDescent="0.25">
      <c r="A4" s="324" t="s">
        <v>21</v>
      </c>
      <c r="B4" s="325"/>
      <c r="C4" s="319" t="s">
        <v>20</v>
      </c>
      <c r="D4" s="320"/>
      <c r="E4" s="320"/>
      <c r="F4" s="320"/>
      <c r="G4" s="320"/>
      <c r="H4" s="320"/>
      <c r="I4" s="321"/>
      <c r="J4" s="320" t="s">
        <v>19</v>
      </c>
      <c r="K4" s="320"/>
      <c r="L4" s="320"/>
      <c r="M4" s="320"/>
      <c r="N4" s="320"/>
      <c r="O4" s="320"/>
      <c r="P4" s="320"/>
      <c r="Q4" s="319" t="s">
        <v>18</v>
      </c>
      <c r="R4" s="320"/>
      <c r="S4" s="320"/>
      <c r="T4" s="320"/>
      <c r="U4" s="320"/>
      <c r="V4" s="320"/>
      <c r="W4" s="321"/>
      <c r="X4" s="319" t="s">
        <v>17</v>
      </c>
      <c r="Y4" s="320"/>
      <c r="Z4" s="320"/>
      <c r="AA4" s="320"/>
      <c r="AB4" s="320"/>
      <c r="AC4" s="320"/>
      <c r="AD4" s="321"/>
    </row>
    <row r="5" spans="1:30" ht="17.25" customHeight="1" x14ac:dyDescent="0.25">
      <c r="A5" s="326"/>
      <c r="B5" s="327"/>
      <c r="C5" s="312" t="s">
        <v>16</v>
      </c>
      <c r="D5" s="311"/>
      <c r="E5" s="330" t="s">
        <v>15</v>
      </c>
      <c r="F5" s="310"/>
      <c r="G5" s="310" t="s">
        <v>12</v>
      </c>
      <c r="H5" s="310"/>
      <c r="I5" s="311"/>
      <c r="J5" s="312" t="s">
        <v>16</v>
      </c>
      <c r="K5" s="310"/>
      <c r="L5" s="310" t="s">
        <v>15</v>
      </c>
      <c r="M5" s="310"/>
      <c r="N5" s="310" t="s">
        <v>12</v>
      </c>
      <c r="O5" s="310"/>
      <c r="P5" s="311"/>
      <c r="Q5" s="312" t="s">
        <v>16</v>
      </c>
      <c r="R5" s="310"/>
      <c r="S5" s="310" t="s">
        <v>15</v>
      </c>
      <c r="T5" s="310"/>
      <c r="U5" s="310" t="s">
        <v>12</v>
      </c>
      <c r="V5" s="310"/>
      <c r="W5" s="311"/>
      <c r="X5" s="312" t="s">
        <v>16</v>
      </c>
      <c r="Y5" s="310"/>
      <c r="Z5" s="310" t="s">
        <v>15</v>
      </c>
      <c r="AA5" s="310"/>
      <c r="AB5" s="310" t="s">
        <v>12</v>
      </c>
      <c r="AC5" s="310"/>
      <c r="AD5" s="311"/>
    </row>
    <row r="6" spans="1:30" ht="17.25" customHeight="1" x14ac:dyDescent="0.25">
      <c r="A6" s="328"/>
      <c r="B6" s="329"/>
      <c r="C6" s="32" t="s">
        <v>14</v>
      </c>
      <c r="D6" s="30" t="s">
        <v>13</v>
      </c>
      <c r="E6" s="33" t="s">
        <v>14</v>
      </c>
      <c r="F6" s="30" t="s">
        <v>13</v>
      </c>
      <c r="G6" s="32" t="s">
        <v>14</v>
      </c>
      <c r="H6" s="31" t="s">
        <v>13</v>
      </c>
      <c r="I6" s="30" t="s">
        <v>12</v>
      </c>
      <c r="J6" s="32" t="s">
        <v>14</v>
      </c>
      <c r="K6" s="30" t="s">
        <v>13</v>
      </c>
      <c r="L6" s="32" t="s">
        <v>14</v>
      </c>
      <c r="M6" s="30" t="s">
        <v>13</v>
      </c>
      <c r="N6" s="32" t="s">
        <v>14</v>
      </c>
      <c r="O6" s="31" t="s">
        <v>13</v>
      </c>
      <c r="P6" s="30" t="s">
        <v>12</v>
      </c>
      <c r="Q6" s="32" t="s">
        <v>14</v>
      </c>
      <c r="R6" s="30" t="s">
        <v>13</v>
      </c>
      <c r="S6" s="32" t="s">
        <v>14</v>
      </c>
      <c r="T6" s="30" t="s">
        <v>13</v>
      </c>
      <c r="U6" s="32" t="s">
        <v>14</v>
      </c>
      <c r="V6" s="31" t="s">
        <v>13</v>
      </c>
      <c r="W6" s="30" t="s">
        <v>12</v>
      </c>
      <c r="X6" s="32" t="s">
        <v>14</v>
      </c>
      <c r="Y6" s="30" t="s">
        <v>13</v>
      </c>
      <c r="Z6" s="32" t="s">
        <v>14</v>
      </c>
      <c r="AA6" s="30" t="s">
        <v>13</v>
      </c>
      <c r="AB6" s="32" t="s">
        <v>14</v>
      </c>
      <c r="AC6" s="31" t="s">
        <v>13</v>
      </c>
      <c r="AD6" s="30" t="s">
        <v>12</v>
      </c>
    </row>
    <row r="7" spans="1:30" s="7" customFormat="1" ht="60" customHeight="1" x14ac:dyDescent="0.25">
      <c r="A7" s="29"/>
      <c r="B7" s="28" t="s">
        <v>11</v>
      </c>
      <c r="C7" s="24">
        <v>135</v>
      </c>
      <c r="D7" s="27">
        <v>144</v>
      </c>
      <c r="E7" s="24">
        <v>133</v>
      </c>
      <c r="F7" s="27">
        <v>144</v>
      </c>
      <c r="G7" s="24">
        <f t="shared" ref="G7:G17" si="0">C7+E7</f>
        <v>268</v>
      </c>
      <c r="H7" s="23">
        <f t="shared" ref="H7:H17" si="1">D7+F7</f>
        <v>288</v>
      </c>
      <c r="I7" s="27">
        <f t="shared" ref="I7:I17" si="2">SUM(G7:H7)</f>
        <v>556</v>
      </c>
      <c r="J7" s="24">
        <v>7</v>
      </c>
      <c r="K7" s="27">
        <v>5</v>
      </c>
      <c r="L7" s="26">
        <v>7</v>
      </c>
      <c r="M7" s="25">
        <v>5</v>
      </c>
      <c r="N7" s="24">
        <f t="shared" ref="N7:N17" si="3">J7+L7</f>
        <v>14</v>
      </c>
      <c r="O7" s="23">
        <f t="shared" ref="O7:O17" si="4">K7+M7</f>
        <v>10</v>
      </c>
      <c r="P7" s="27">
        <f t="shared" ref="P7:P17" si="5">SUM(N7:O7)</f>
        <v>24</v>
      </c>
      <c r="Q7" s="24">
        <v>5</v>
      </c>
      <c r="R7" s="27">
        <v>5</v>
      </c>
      <c r="S7" s="26">
        <v>5</v>
      </c>
      <c r="T7" s="25">
        <v>5</v>
      </c>
      <c r="U7" s="24">
        <f t="shared" ref="U7:U17" si="6">Q7+S7</f>
        <v>10</v>
      </c>
      <c r="V7" s="23">
        <f t="shared" ref="V7:V17" si="7">R7+T7</f>
        <v>10</v>
      </c>
      <c r="W7" s="27">
        <f t="shared" ref="W7:W17" si="8">SUM(U7:V7)</f>
        <v>20</v>
      </c>
      <c r="X7" s="24">
        <f t="shared" ref="X7:X17" si="9">C7+J7+Q7</f>
        <v>147</v>
      </c>
      <c r="Y7" s="27">
        <f t="shared" ref="Y7:Y17" si="10">D7+K7+R7</f>
        <v>154</v>
      </c>
      <c r="Z7" s="26">
        <f t="shared" ref="Z7:Z17" si="11">E7+L7+S7</f>
        <v>145</v>
      </c>
      <c r="AA7" s="25">
        <f t="shared" ref="AA7:AA17" si="12">F7+M7+T7</f>
        <v>154</v>
      </c>
      <c r="AB7" s="24">
        <f t="shared" ref="AB7:AB17" si="13">X7+Z7</f>
        <v>292</v>
      </c>
      <c r="AC7" s="23">
        <f t="shared" ref="AC7:AC17" si="14">Y7+AA7</f>
        <v>308</v>
      </c>
      <c r="AD7" s="22">
        <f t="shared" ref="AD7:AD17" si="15">AB7+AC7</f>
        <v>600</v>
      </c>
    </row>
    <row r="8" spans="1:30" s="7" customFormat="1" ht="60" customHeight="1" x14ac:dyDescent="0.25">
      <c r="A8" s="21"/>
      <c r="B8" s="20" t="s">
        <v>10</v>
      </c>
      <c r="C8" s="16">
        <v>181</v>
      </c>
      <c r="D8" s="19">
        <v>184</v>
      </c>
      <c r="E8" s="16">
        <v>181</v>
      </c>
      <c r="F8" s="19">
        <v>184</v>
      </c>
      <c r="G8" s="16">
        <f t="shared" si="0"/>
        <v>362</v>
      </c>
      <c r="H8" s="15">
        <f t="shared" si="1"/>
        <v>368</v>
      </c>
      <c r="I8" s="19">
        <f t="shared" si="2"/>
        <v>730</v>
      </c>
      <c r="J8" s="16">
        <v>6</v>
      </c>
      <c r="K8" s="19">
        <v>5</v>
      </c>
      <c r="L8" s="18">
        <v>6</v>
      </c>
      <c r="M8" s="17">
        <v>5</v>
      </c>
      <c r="N8" s="16">
        <f t="shared" si="3"/>
        <v>12</v>
      </c>
      <c r="O8" s="15">
        <f t="shared" si="4"/>
        <v>10</v>
      </c>
      <c r="P8" s="19">
        <f t="shared" si="5"/>
        <v>22</v>
      </c>
      <c r="Q8" s="16">
        <v>5</v>
      </c>
      <c r="R8" s="19">
        <v>5</v>
      </c>
      <c r="S8" s="18">
        <v>5</v>
      </c>
      <c r="T8" s="17">
        <v>5</v>
      </c>
      <c r="U8" s="16">
        <f t="shared" si="6"/>
        <v>10</v>
      </c>
      <c r="V8" s="15">
        <f t="shared" si="7"/>
        <v>10</v>
      </c>
      <c r="W8" s="19">
        <f t="shared" si="8"/>
        <v>20</v>
      </c>
      <c r="X8" s="16">
        <f t="shared" si="9"/>
        <v>192</v>
      </c>
      <c r="Y8" s="19">
        <f t="shared" si="10"/>
        <v>194</v>
      </c>
      <c r="Z8" s="18">
        <f t="shared" si="11"/>
        <v>192</v>
      </c>
      <c r="AA8" s="17">
        <f t="shared" si="12"/>
        <v>194</v>
      </c>
      <c r="AB8" s="16">
        <f t="shared" si="13"/>
        <v>384</v>
      </c>
      <c r="AC8" s="15">
        <f t="shared" si="14"/>
        <v>388</v>
      </c>
      <c r="AD8" s="14">
        <f t="shared" si="15"/>
        <v>772</v>
      </c>
    </row>
    <row r="9" spans="1:30" s="7" customFormat="1" ht="60" customHeight="1" x14ac:dyDescent="0.25">
      <c r="A9" s="21"/>
      <c r="B9" s="20" t="s">
        <v>9</v>
      </c>
      <c r="C9" s="16">
        <v>68</v>
      </c>
      <c r="D9" s="19">
        <v>58</v>
      </c>
      <c r="E9" s="16">
        <v>68</v>
      </c>
      <c r="F9" s="19">
        <v>58</v>
      </c>
      <c r="G9" s="16">
        <f t="shared" si="0"/>
        <v>136</v>
      </c>
      <c r="H9" s="15">
        <f t="shared" si="1"/>
        <v>116</v>
      </c>
      <c r="I9" s="19">
        <f t="shared" si="2"/>
        <v>252</v>
      </c>
      <c r="J9" s="16">
        <v>1</v>
      </c>
      <c r="K9" s="19">
        <v>2</v>
      </c>
      <c r="L9" s="18">
        <v>1</v>
      </c>
      <c r="M9" s="17">
        <v>2</v>
      </c>
      <c r="N9" s="16">
        <f t="shared" si="3"/>
        <v>2</v>
      </c>
      <c r="O9" s="15">
        <f t="shared" si="4"/>
        <v>4</v>
      </c>
      <c r="P9" s="19">
        <f t="shared" si="5"/>
        <v>6</v>
      </c>
      <c r="Q9" s="16">
        <v>1</v>
      </c>
      <c r="R9" s="19">
        <v>2</v>
      </c>
      <c r="S9" s="18">
        <v>1</v>
      </c>
      <c r="T9" s="17">
        <v>1</v>
      </c>
      <c r="U9" s="16">
        <f t="shared" si="6"/>
        <v>2</v>
      </c>
      <c r="V9" s="15">
        <f t="shared" si="7"/>
        <v>3</v>
      </c>
      <c r="W9" s="19">
        <f t="shared" si="8"/>
        <v>5</v>
      </c>
      <c r="X9" s="16">
        <f t="shared" si="9"/>
        <v>70</v>
      </c>
      <c r="Y9" s="19">
        <f t="shared" si="10"/>
        <v>62</v>
      </c>
      <c r="Z9" s="18">
        <f t="shared" si="11"/>
        <v>70</v>
      </c>
      <c r="AA9" s="17">
        <f t="shared" si="12"/>
        <v>61</v>
      </c>
      <c r="AB9" s="16">
        <f t="shared" si="13"/>
        <v>140</v>
      </c>
      <c r="AC9" s="15">
        <f t="shared" si="14"/>
        <v>123</v>
      </c>
      <c r="AD9" s="14">
        <f t="shared" si="15"/>
        <v>263</v>
      </c>
    </row>
    <row r="10" spans="1:30" s="7" customFormat="1" ht="60" customHeight="1" x14ac:dyDescent="0.25">
      <c r="A10" s="21"/>
      <c r="B10" s="20" t="s">
        <v>8</v>
      </c>
      <c r="C10" s="16">
        <v>70</v>
      </c>
      <c r="D10" s="19">
        <v>66</v>
      </c>
      <c r="E10" s="16">
        <v>70</v>
      </c>
      <c r="F10" s="19">
        <v>65</v>
      </c>
      <c r="G10" s="16">
        <f t="shared" si="0"/>
        <v>140</v>
      </c>
      <c r="H10" s="15">
        <f t="shared" si="1"/>
        <v>131</v>
      </c>
      <c r="I10" s="19">
        <f t="shared" si="2"/>
        <v>271</v>
      </c>
      <c r="J10" s="16">
        <v>7</v>
      </c>
      <c r="K10" s="19">
        <v>5</v>
      </c>
      <c r="L10" s="18">
        <v>7</v>
      </c>
      <c r="M10" s="17">
        <v>5</v>
      </c>
      <c r="N10" s="16">
        <f t="shared" si="3"/>
        <v>14</v>
      </c>
      <c r="O10" s="15">
        <f t="shared" si="4"/>
        <v>10</v>
      </c>
      <c r="P10" s="19">
        <f t="shared" si="5"/>
        <v>24</v>
      </c>
      <c r="Q10" s="16">
        <v>5</v>
      </c>
      <c r="R10" s="19">
        <v>5</v>
      </c>
      <c r="S10" s="18">
        <v>5</v>
      </c>
      <c r="T10" s="17">
        <v>5</v>
      </c>
      <c r="U10" s="16">
        <f t="shared" si="6"/>
        <v>10</v>
      </c>
      <c r="V10" s="15">
        <f t="shared" si="7"/>
        <v>10</v>
      </c>
      <c r="W10" s="19">
        <f t="shared" si="8"/>
        <v>20</v>
      </c>
      <c r="X10" s="16">
        <f t="shared" si="9"/>
        <v>82</v>
      </c>
      <c r="Y10" s="19">
        <f t="shared" si="10"/>
        <v>76</v>
      </c>
      <c r="Z10" s="18">
        <f t="shared" si="11"/>
        <v>82</v>
      </c>
      <c r="AA10" s="17">
        <f t="shared" si="12"/>
        <v>75</v>
      </c>
      <c r="AB10" s="16">
        <f t="shared" si="13"/>
        <v>164</v>
      </c>
      <c r="AC10" s="15">
        <f t="shared" si="14"/>
        <v>151</v>
      </c>
      <c r="AD10" s="14">
        <f t="shared" si="15"/>
        <v>315</v>
      </c>
    </row>
    <row r="11" spans="1:30" s="7" customFormat="1" ht="60" customHeight="1" x14ac:dyDescent="0.25">
      <c r="A11" s="21"/>
      <c r="B11" s="20" t="s">
        <v>7</v>
      </c>
      <c r="C11" s="16">
        <v>203</v>
      </c>
      <c r="D11" s="19">
        <v>202</v>
      </c>
      <c r="E11" s="16">
        <v>203</v>
      </c>
      <c r="F11" s="19">
        <v>202</v>
      </c>
      <c r="G11" s="16">
        <f t="shared" si="0"/>
        <v>406</v>
      </c>
      <c r="H11" s="15">
        <f t="shared" si="1"/>
        <v>404</v>
      </c>
      <c r="I11" s="19">
        <f t="shared" si="2"/>
        <v>810</v>
      </c>
      <c r="J11" s="16">
        <v>7</v>
      </c>
      <c r="K11" s="19">
        <v>8</v>
      </c>
      <c r="L11" s="18">
        <v>7</v>
      </c>
      <c r="M11" s="17">
        <v>8</v>
      </c>
      <c r="N11" s="16">
        <f t="shared" si="3"/>
        <v>14</v>
      </c>
      <c r="O11" s="15">
        <f t="shared" si="4"/>
        <v>16</v>
      </c>
      <c r="P11" s="19">
        <f t="shared" si="5"/>
        <v>30</v>
      </c>
      <c r="Q11" s="16">
        <v>5</v>
      </c>
      <c r="R11" s="19">
        <v>5</v>
      </c>
      <c r="S11" s="18">
        <v>5</v>
      </c>
      <c r="T11" s="17">
        <v>5</v>
      </c>
      <c r="U11" s="16">
        <f t="shared" si="6"/>
        <v>10</v>
      </c>
      <c r="V11" s="15">
        <f t="shared" si="7"/>
        <v>10</v>
      </c>
      <c r="W11" s="19">
        <f t="shared" si="8"/>
        <v>20</v>
      </c>
      <c r="X11" s="16">
        <f t="shared" si="9"/>
        <v>215</v>
      </c>
      <c r="Y11" s="19">
        <f t="shared" si="10"/>
        <v>215</v>
      </c>
      <c r="Z11" s="18">
        <f t="shared" si="11"/>
        <v>215</v>
      </c>
      <c r="AA11" s="17">
        <f t="shared" si="12"/>
        <v>215</v>
      </c>
      <c r="AB11" s="16">
        <f t="shared" si="13"/>
        <v>430</v>
      </c>
      <c r="AC11" s="15">
        <f t="shared" si="14"/>
        <v>430</v>
      </c>
      <c r="AD11" s="14">
        <f t="shared" si="15"/>
        <v>860</v>
      </c>
    </row>
    <row r="12" spans="1:30" s="7" customFormat="1" ht="60" customHeight="1" x14ac:dyDescent="0.25">
      <c r="A12" s="21"/>
      <c r="B12" s="20" t="s">
        <v>6</v>
      </c>
      <c r="C12" s="16">
        <v>74</v>
      </c>
      <c r="D12" s="19">
        <v>73</v>
      </c>
      <c r="E12" s="16">
        <v>69</v>
      </c>
      <c r="F12" s="19">
        <v>73</v>
      </c>
      <c r="G12" s="16">
        <f t="shared" si="0"/>
        <v>143</v>
      </c>
      <c r="H12" s="15">
        <f t="shared" si="1"/>
        <v>146</v>
      </c>
      <c r="I12" s="19">
        <f t="shared" si="2"/>
        <v>289</v>
      </c>
      <c r="J12" s="16">
        <v>5</v>
      </c>
      <c r="K12" s="19">
        <v>6</v>
      </c>
      <c r="L12" s="18">
        <v>4</v>
      </c>
      <c r="M12" s="17">
        <v>6</v>
      </c>
      <c r="N12" s="16">
        <f t="shared" si="3"/>
        <v>9</v>
      </c>
      <c r="O12" s="15">
        <f t="shared" si="4"/>
        <v>12</v>
      </c>
      <c r="P12" s="19">
        <f t="shared" si="5"/>
        <v>21</v>
      </c>
      <c r="Q12" s="16">
        <v>3</v>
      </c>
      <c r="R12" s="19">
        <v>4</v>
      </c>
      <c r="S12" s="18">
        <v>3</v>
      </c>
      <c r="T12" s="17">
        <v>4</v>
      </c>
      <c r="U12" s="16">
        <f t="shared" si="6"/>
        <v>6</v>
      </c>
      <c r="V12" s="15">
        <f t="shared" si="7"/>
        <v>8</v>
      </c>
      <c r="W12" s="19">
        <f t="shared" si="8"/>
        <v>14</v>
      </c>
      <c r="X12" s="16">
        <f t="shared" si="9"/>
        <v>82</v>
      </c>
      <c r="Y12" s="19">
        <f t="shared" si="10"/>
        <v>83</v>
      </c>
      <c r="Z12" s="18">
        <f t="shared" si="11"/>
        <v>76</v>
      </c>
      <c r="AA12" s="17">
        <f t="shared" si="12"/>
        <v>83</v>
      </c>
      <c r="AB12" s="16">
        <f t="shared" si="13"/>
        <v>158</v>
      </c>
      <c r="AC12" s="15">
        <f t="shared" si="14"/>
        <v>166</v>
      </c>
      <c r="AD12" s="14">
        <f t="shared" si="15"/>
        <v>324</v>
      </c>
    </row>
    <row r="13" spans="1:30" s="7" customFormat="1" ht="60" customHeight="1" x14ac:dyDescent="0.25">
      <c r="A13" s="21"/>
      <c r="B13" s="20" t="s">
        <v>5</v>
      </c>
      <c r="C13" s="16">
        <v>61</v>
      </c>
      <c r="D13" s="19">
        <v>59</v>
      </c>
      <c r="E13" s="16">
        <v>61</v>
      </c>
      <c r="F13" s="19">
        <v>58</v>
      </c>
      <c r="G13" s="16">
        <f t="shared" si="0"/>
        <v>122</v>
      </c>
      <c r="H13" s="15">
        <f t="shared" si="1"/>
        <v>117</v>
      </c>
      <c r="I13" s="19">
        <f t="shared" si="2"/>
        <v>239</v>
      </c>
      <c r="J13" s="16">
        <v>7</v>
      </c>
      <c r="K13" s="19">
        <v>6</v>
      </c>
      <c r="L13" s="18">
        <v>7</v>
      </c>
      <c r="M13" s="17">
        <v>6</v>
      </c>
      <c r="N13" s="16">
        <f t="shared" si="3"/>
        <v>14</v>
      </c>
      <c r="O13" s="15">
        <f t="shared" si="4"/>
        <v>12</v>
      </c>
      <c r="P13" s="19">
        <f t="shared" si="5"/>
        <v>26</v>
      </c>
      <c r="Q13" s="16">
        <v>5</v>
      </c>
      <c r="R13" s="19">
        <v>5</v>
      </c>
      <c r="S13" s="18">
        <v>5</v>
      </c>
      <c r="T13" s="17">
        <v>5</v>
      </c>
      <c r="U13" s="16">
        <f t="shared" si="6"/>
        <v>10</v>
      </c>
      <c r="V13" s="15">
        <f t="shared" si="7"/>
        <v>10</v>
      </c>
      <c r="W13" s="19">
        <f t="shared" si="8"/>
        <v>20</v>
      </c>
      <c r="X13" s="16">
        <f t="shared" si="9"/>
        <v>73</v>
      </c>
      <c r="Y13" s="19">
        <f t="shared" si="10"/>
        <v>70</v>
      </c>
      <c r="Z13" s="18">
        <f t="shared" si="11"/>
        <v>73</v>
      </c>
      <c r="AA13" s="17">
        <f t="shared" si="12"/>
        <v>69</v>
      </c>
      <c r="AB13" s="16">
        <f t="shared" si="13"/>
        <v>146</v>
      </c>
      <c r="AC13" s="15">
        <f t="shared" si="14"/>
        <v>139</v>
      </c>
      <c r="AD13" s="14">
        <f t="shared" si="15"/>
        <v>285</v>
      </c>
    </row>
    <row r="14" spans="1:30" s="7" customFormat="1" ht="60" customHeight="1" x14ac:dyDescent="0.25">
      <c r="A14" s="21"/>
      <c r="B14" s="20" t="s">
        <v>4</v>
      </c>
      <c r="C14" s="16">
        <v>188</v>
      </c>
      <c r="D14" s="19">
        <v>188</v>
      </c>
      <c r="E14" s="16">
        <v>185</v>
      </c>
      <c r="F14" s="19">
        <v>188</v>
      </c>
      <c r="G14" s="16">
        <f t="shared" si="0"/>
        <v>373</v>
      </c>
      <c r="H14" s="15">
        <f t="shared" si="1"/>
        <v>376</v>
      </c>
      <c r="I14" s="19">
        <f t="shared" si="2"/>
        <v>749</v>
      </c>
      <c r="J14" s="16">
        <v>8</v>
      </c>
      <c r="K14" s="19">
        <v>7</v>
      </c>
      <c r="L14" s="18">
        <v>8</v>
      </c>
      <c r="M14" s="17">
        <v>7</v>
      </c>
      <c r="N14" s="16">
        <f t="shared" si="3"/>
        <v>16</v>
      </c>
      <c r="O14" s="15">
        <f t="shared" si="4"/>
        <v>14</v>
      </c>
      <c r="P14" s="19">
        <f t="shared" si="5"/>
        <v>30</v>
      </c>
      <c r="Q14" s="16">
        <v>5</v>
      </c>
      <c r="R14" s="19">
        <v>5</v>
      </c>
      <c r="S14" s="18">
        <v>5</v>
      </c>
      <c r="T14" s="17">
        <v>5</v>
      </c>
      <c r="U14" s="16">
        <f t="shared" si="6"/>
        <v>10</v>
      </c>
      <c r="V14" s="15">
        <f t="shared" si="7"/>
        <v>10</v>
      </c>
      <c r="W14" s="19">
        <f t="shared" si="8"/>
        <v>20</v>
      </c>
      <c r="X14" s="16">
        <f t="shared" si="9"/>
        <v>201</v>
      </c>
      <c r="Y14" s="19">
        <f t="shared" si="10"/>
        <v>200</v>
      </c>
      <c r="Z14" s="18">
        <f t="shared" si="11"/>
        <v>198</v>
      </c>
      <c r="AA14" s="17">
        <f t="shared" si="12"/>
        <v>200</v>
      </c>
      <c r="AB14" s="16">
        <f t="shared" si="13"/>
        <v>399</v>
      </c>
      <c r="AC14" s="15">
        <f t="shared" si="14"/>
        <v>400</v>
      </c>
      <c r="AD14" s="14">
        <f t="shared" si="15"/>
        <v>799</v>
      </c>
    </row>
    <row r="15" spans="1:30" s="7" customFormat="1" ht="60" customHeight="1" x14ac:dyDescent="0.25">
      <c r="A15" s="21"/>
      <c r="B15" s="20" t="s">
        <v>3</v>
      </c>
      <c r="C15" s="16">
        <v>116</v>
      </c>
      <c r="D15" s="19">
        <v>114</v>
      </c>
      <c r="E15" s="16">
        <v>116</v>
      </c>
      <c r="F15" s="19">
        <v>113</v>
      </c>
      <c r="G15" s="16">
        <f t="shared" si="0"/>
        <v>232</v>
      </c>
      <c r="H15" s="15">
        <f t="shared" si="1"/>
        <v>227</v>
      </c>
      <c r="I15" s="19">
        <f t="shared" si="2"/>
        <v>459</v>
      </c>
      <c r="J15" s="16">
        <v>8</v>
      </c>
      <c r="K15" s="19">
        <v>7</v>
      </c>
      <c r="L15" s="18">
        <v>8</v>
      </c>
      <c r="M15" s="17">
        <v>7</v>
      </c>
      <c r="N15" s="16">
        <f t="shared" si="3"/>
        <v>16</v>
      </c>
      <c r="O15" s="15">
        <f t="shared" si="4"/>
        <v>14</v>
      </c>
      <c r="P15" s="19">
        <f t="shared" si="5"/>
        <v>30</v>
      </c>
      <c r="Q15" s="16">
        <v>5</v>
      </c>
      <c r="R15" s="19">
        <v>5</v>
      </c>
      <c r="S15" s="18">
        <v>5</v>
      </c>
      <c r="T15" s="17">
        <v>5</v>
      </c>
      <c r="U15" s="16">
        <f t="shared" si="6"/>
        <v>10</v>
      </c>
      <c r="V15" s="15">
        <f t="shared" si="7"/>
        <v>10</v>
      </c>
      <c r="W15" s="19">
        <f t="shared" si="8"/>
        <v>20</v>
      </c>
      <c r="X15" s="16">
        <f t="shared" si="9"/>
        <v>129</v>
      </c>
      <c r="Y15" s="19">
        <f t="shared" si="10"/>
        <v>126</v>
      </c>
      <c r="Z15" s="18">
        <f t="shared" si="11"/>
        <v>129</v>
      </c>
      <c r="AA15" s="17">
        <f t="shared" si="12"/>
        <v>125</v>
      </c>
      <c r="AB15" s="16">
        <f t="shared" si="13"/>
        <v>258</v>
      </c>
      <c r="AC15" s="15">
        <f t="shared" si="14"/>
        <v>251</v>
      </c>
      <c r="AD15" s="14">
        <f t="shared" si="15"/>
        <v>509</v>
      </c>
    </row>
    <row r="16" spans="1:30" s="7" customFormat="1" ht="60" customHeight="1" x14ac:dyDescent="0.25">
      <c r="A16" s="21"/>
      <c r="B16" s="20" t="s">
        <v>2</v>
      </c>
      <c r="C16" s="16">
        <v>26</v>
      </c>
      <c r="D16" s="19">
        <v>26</v>
      </c>
      <c r="E16" s="16">
        <v>26</v>
      </c>
      <c r="F16" s="19">
        <v>25</v>
      </c>
      <c r="G16" s="16">
        <f t="shared" si="0"/>
        <v>52</v>
      </c>
      <c r="H16" s="15">
        <f t="shared" si="1"/>
        <v>51</v>
      </c>
      <c r="I16" s="19">
        <f t="shared" si="2"/>
        <v>103</v>
      </c>
      <c r="J16" s="16">
        <v>5</v>
      </c>
      <c r="K16" s="19">
        <v>7</v>
      </c>
      <c r="L16" s="18">
        <v>5</v>
      </c>
      <c r="M16" s="17">
        <v>7</v>
      </c>
      <c r="N16" s="16">
        <f t="shared" si="3"/>
        <v>10</v>
      </c>
      <c r="O16" s="15">
        <f t="shared" si="4"/>
        <v>14</v>
      </c>
      <c r="P16" s="19">
        <f t="shared" si="5"/>
        <v>24</v>
      </c>
      <c r="Q16" s="16">
        <v>5</v>
      </c>
      <c r="R16" s="19">
        <v>5</v>
      </c>
      <c r="S16" s="18">
        <v>5</v>
      </c>
      <c r="T16" s="17">
        <v>5</v>
      </c>
      <c r="U16" s="16">
        <f t="shared" si="6"/>
        <v>10</v>
      </c>
      <c r="V16" s="15">
        <f t="shared" si="7"/>
        <v>10</v>
      </c>
      <c r="W16" s="19">
        <f t="shared" si="8"/>
        <v>20</v>
      </c>
      <c r="X16" s="16">
        <f t="shared" si="9"/>
        <v>36</v>
      </c>
      <c r="Y16" s="19">
        <f t="shared" si="10"/>
        <v>38</v>
      </c>
      <c r="Z16" s="18">
        <f t="shared" si="11"/>
        <v>36</v>
      </c>
      <c r="AA16" s="17">
        <f t="shared" si="12"/>
        <v>37</v>
      </c>
      <c r="AB16" s="16">
        <f t="shared" si="13"/>
        <v>72</v>
      </c>
      <c r="AC16" s="15">
        <f t="shared" si="14"/>
        <v>75</v>
      </c>
      <c r="AD16" s="14">
        <f t="shared" si="15"/>
        <v>147</v>
      </c>
    </row>
    <row r="17" spans="1:30" s="7" customFormat="1" ht="60" customHeight="1" x14ac:dyDescent="0.25">
      <c r="A17" s="306" t="s">
        <v>1</v>
      </c>
      <c r="B17" s="307"/>
      <c r="C17" s="10">
        <v>92</v>
      </c>
      <c r="D17" s="13">
        <v>78</v>
      </c>
      <c r="E17" s="10">
        <v>92</v>
      </c>
      <c r="F17" s="13">
        <v>78</v>
      </c>
      <c r="G17" s="10">
        <f t="shared" si="0"/>
        <v>184</v>
      </c>
      <c r="H17" s="9">
        <f t="shared" si="1"/>
        <v>156</v>
      </c>
      <c r="I17" s="13">
        <f t="shared" si="2"/>
        <v>340</v>
      </c>
      <c r="J17" s="10">
        <v>7</v>
      </c>
      <c r="K17" s="13">
        <v>0</v>
      </c>
      <c r="L17" s="12">
        <v>7</v>
      </c>
      <c r="M17" s="11">
        <v>0</v>
      </c>
      <c r="N17" s="10">
        <f t="shared" si="3"/>
        <v>14</v>
      </c>
      <c r="O17" s="9">
        <f t="shared" si="4"/>
        <v>0</v>
      </c>
      <c r="P17" s="13">
        <f t="shared" si="5"/>
        <v>14</v>
      </c>
      <c r="Q17" s="10">
        <v>0</v>
      </c>
      <c r="R17" s="13">
        <v>0</v>
      </c>
      <c r="S17" s="12">
        <v>0</v>
      </c>
      <c r="T17" s="11">
        <v>0</v>
      </c>
      <c r="U17" s="10">
        <f t="shared" si="6"/>
        <v>0</v>
      </c>
      <c r="V17" s="9">
        <f t="shared" si="7"/>
        <v>0</v>
      </c>
      <c r="W17" s="13">
        <f t="shared" si="8"/>
        <v>0</v>
      </c>
      <c r="X17" s="10">
        <f t="shared" si="9"/>
        <v>99</v>
      </c>
      <c r="Y17" s="13">
        <f t="shared" si="10"/>
        <v>78</v>
      </c>
      <c r="Z17" s="12">
        <f t="shared" si="11"/>
        <v>99</v>
      </c>
      <c r="AA17" s="11">
        <f t="shared" si="12"/>
        <v>78</v>
      </c>
      <c r="AB17" s="10">
        <f t="shared" si="13"/>
        <v>198</v>
      </c>
      <c r="AC17" s="9">
        <f t="shared" si="14"/>
        <v>156</v>
      </c>
      <c r="AD17" s="8">
        <f t="shared" si="15"/>
        <v>354</v>
      </c>
    </row>
    <row r="18" spans="1:30" s="2" customFormat="1" ht="33.75" customHeight="1" x14ac:dyDescent="0.25">
      <c r="A18" s="322" t="s">
        <v>0</v>
      </c>
      <c r="B18" s="323"/>
      <c r="C18" s="4">
        <f t="shared" ref="C18:AD18" si="16">SUM(C7:C17)</f>
        <v>1214</v>
      </c>
      <c r="D18" s="4">
        <f t="shared" si="16"/>
        <v>1192</v>
      </c>
      <c r="E18" s="4">
        <f t="shared" si="16"/>
        <v>1204</v>
      </c>
      <c r="F18" s="4">
        <f t="shared" si="16"/>
        <v>1188</v>
      </c>
      <c r="G18" s="4">
        <f t="shared" si="16"/>
        <v>2418</v>
      </c>
      <c r="H18" s="4">
        <f t="shared" si="16"/>
        <v>2380</v>
      </c>
      <c r="I18" s="4">
        <f t="shared" si="16"/>
        <v>4798</v>
      </c>
      <c r="J18" s="4">
        <f t="shared" si="16"/>
        <v>68</v>
      </c>
      <c r="K18" s="4">
        <f t="shared" si="16"/>
        <v>58</v>
      </c>
      <c r="L18" s="6">
        <f t="shared" si="16"/>
        <v>67</v>
      </c>
      <c r="M18" s="5">
        <f t="shared" si="16"/>
        <v>58</v>
      </c>
      <c r="N18" s="4">
        <f t="shared" si="16"/>
        <v>135</v>
      </c>
      <c r="O18" s="4">
        <f t="shared" si="16"/>
        <v>116</v>
      </c>
      <c r="P18" s="4">
        <f t="shared" si="16"/>
        <v>251</v>
      </c>
      <c r="Q18" s="4">
        <f t="shared" si="16"/>
        <v>44</v>
      </c>
      <c r="R18" s="4">
        <f t="shared" si="16"/>
        <v>46</v>
      </c>
      <c r="S18" s="6">
        <f t="shared" si="16"/>
        <v>44</v>
      </c>
      <c r="T18" s="5">
        <f t="shared" si="16"/>
        <v>45</v>
      </c>
      <c r="U18" s="4">
        <f t="shared" si="16"/>
        <v>88</v>
      </c>
      <c r="V18" s="4">
        <f t="shared" si="16"/>
        <v>91</v>
      </c>
      <c r="W18" s="4">
        <f t="shared" si="16"/>
        <v>179</v>
      </c>
      <c r="X18" s="4">
        <f t="shared" si="16"/>
        <v>1326</v>
      </c>
      <c r="Y18" s="4">
        <f t="shared" si="16"/>
        <v>1296</v>
      </c>
      <c r="Z18" s="6">
        <f t="shared" si="16"/>
        <v>1315</v>
      </c>
      <c r="AA18" s="5">
        <f t="shared" si="16"/>
        <v>1291</v>
      </c>
      <c r="AB18" s="4">
        <f t="shared" si="16"/>
        <v>2641</v>
      </c>
      <c r="AC18" s="4">
        <f t="shared" si="16"/>
        <v>2587</v>
      </c>
      <c r="AD18" s="3">
        <f t="shared" si="16"/>
        <v>5228</v>
      </c>
    </row>
  </sheetData>
  <mergeCells count="19">
    <mergeCell ref="X4:AD4"/>
    <mergeCell ref="C5:D5"/>
    <mergeCell ref="E5:F5"/>
    <mergeCell ref="G5:I5"/>
    <mergeCell ref="J5:K5"/>
    <mergeCell ref="L5:M5"/>
    <mergeCell ref="AB5:AD5"/>
    <mergeCell ref="U5:W5"/>
    <mergeCell ref="X5:Y5"/>
    <mergeCell ref="Z5:AA5"/>
    <mergeCell ref="A17:B17"/>
    <mergeCell ref="A18:B18"/>
    <mergeCell ref="N5:P5"/>
    <mergeCell ref="Q5:R5"/>
    <mergeCell ref="S5:T5"/>
    <mergeCell ref="A4:B6"/>
    <mergeCell ref="C4:I4"/>
    <mergeCell ref="J4:P4"/>
    <mergeCell ref="Q4:W4"/>
  </mergeCells>
  <pageMargins left="0.39370078740157483" right="0.19685039370078741" top="0.39370078740157483" bottom="0.19685039370078741" header="0.31496062992125984" footer="0.31496062992125984"/>
  <pageSetup scale="68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L21"/>
  <sheetViews>
    <sheetView topLeftCell="A2" workbookViewId="0">
      <selection activeCell="J10" sqref="J10"/>
    </sheetView>
  </sheetViews>
  <sheetFormatPr baseColWidth="10" defaultRowHeight="15" x14ac:dyDescent="0.25"/>
  <cols>
    <col min="1" max="1" width="4" customWidth="1"/>
    <col min="2" max="2" width="20.5703125" customWidth="1"/>
    <col min="3" max="35" width="4.7109375" customWidth="1"/>
    <col min="36" max="38" width="4.7109375" style="1" customWidth="1"/>
    <col min="39" max="39" width="11.85546875" bestFit="1" customWidth="1"/>
  </cols>
  <sheetData>
    <row r="1" spans="1:38" ht="18.75" customHeight="1" x14ac:dyDescent="0.25">
      <c r="C1" s="37" t="s">
        <v>24</v>
      </c>
    </row>
    <row r="2" spans="1:38" ht="18.75" customHeight="1" x14ac:dyDescent="0.25">
      <c r="C2" s="36" t="s">
        <v>51</v>
      </c>
    </row>
    <row r="3" spans="1:38" ht="18.75" customHeight="1" x14ac:dyDescent="0.25">
      <c r="C3" s="35" t="s">
        <v>50</v>
      </c>
    </row>
    <row r="4" spans="1:38" ht="53.25" customHeight="1" x14ac:dyDescent="0.25">
      <c r="A4" s="334" t="s">
        <v>49</v>
      </c>
      <c r="B4" s="334"/>
      <c r="C4" s="333"/>
      <c r="D4" s="333"/>
      <c r="E4" s="333"/>
      <c r="F4" s="335"/>
      <c r="G4" s="336"/>
      <c r="H4" s="337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9" t="s">
        <v>1</v>
      </c>
      <c r="AH4" s="340"/>
      <c r="AI4" s="341"/>
      <c r="AJ4" s="338" t="s">
        <v>48</v>
      </c>
      <c r="AK4" s="338"/>
      <c r="AL4" s="338"/>
    </row>
    <row r="5" spans="1:38" ht="15" customHeight="1" x14ac:dyDescent="0.25">
      <c r="A5" s="334"/>
      <c r="B5" s="334"/>
      <c r="C5" s="116" t="s">
        <v>14</v>
      </c>
      <c r="D5" s="116" t="s">
        <v>13</v>
      </c>
      <c r="E5" s="116" t="s">
        <v>12</v>
      </c>
      <c r="F5" s="116" t="s">
        <v>14</v>
      </c>
      <c r="G5" s="116" t="s">
        <v>13</v>
      </c>
      <c r="H5" s="116" t="s">
        <v>12</v>
      </c>
      <c r="I5" s="116" t="s">
        <v>14</v>
      </c>
      <c r="J5" s="116" t="s">
        <v>13</v>
      </c>
      <c r="K5" s="116" t="s">
        <v>12</v>
      </c>
      <c r="L5" s="116" t="s">
        <v>14</v>
      </c>
      <c r="M5" s="116" t="s">
        <v>13</v>
      </c>
      <c r="N5" s="116" t="s">
        <v>12</v>
      </c>
      <c r="O5" s="116" t="s">
        <v>14</v>
      </c>
      <c r="P5" s="116" t="s">
        <v>13</v>
      </c>
      <c r="Q5" s="116" t="s">
        <v>12</v>
      </c>
      <c r="R5" s="116" t="s">
        <v>14</v>
      </c>
      <c r="S5" s="116" t="s">
        <v>13</v>
      </c>
      <c r="T5" s="116" t="s">
        <v>12</v>
      </c>
      <c r="U5" s="116" t="s">
        <v>14</v>
      </c>
      <c r="V5" s="116" t="s">
        <v>13</v>
      </c>
      <c r="W5" s="116" t="s">
        <v>12</v>
      </c>
      <c r="X5" s="116" t="s">
        <v>14</v>
      </c>
      <c r="Y5" s="116" t="s">
        <v>13</v>
      </c>
      <c r="Z5" s="116" t="s">
        <v>12</v>
      </c>
      <c r="AA5" s="116" t="s">
        <v>14</v>
      </c>
      <c r="AB5" s="116" t="s">
        <v>13</v>
      </c>
      <c r="AC5" s="116" t="s">
        <v>12</v>
      </c>
      <c r="AD5" s="116" t="s">
        <v>14</v>
      </c>
      <c r="AE5" s="116" t="s">
        <v>13</v>
      </c>
      <c r="AF5" s="116" t="s">
        <v>12</v>
      </c>
      <c r="AG5" s="116" t="s">
        <v>14</v>
      </c>
      <c r="AH5" s="116" t="s">
        <v>13</v>
      </c>
      <c r="AI5" s="116" t="s">
        <v>12</v>
      </c>
      <c r="AJ5" s="116" t="s">
        <v>14</v>
      </c>
      <c r="AK5" s="116" t="s">
        <v>13</v>
      </c>
      <c r="AL5" s="116" t="s">
        <v>12</v>
      </c>
    </row>
    <row r="6" spans="1:38" ht="45" customHeight="1" x14ac:dyDescent="0.25">
      <c r="A6" s="67">
        <v>1</v>
      </c>
      <c r="B6" s="66" t="s">
        <v>68</v>
      </c>
      <c r="C6" s="63"/>
      <c r="D6" s="62">
        <v>2</v>
      </c>
      <c r="E6" s="61">
        <f t="shared" ref="E6:E20" si="0">C6+D6</f>
        <v>2</v>
      </c>
      <c r="F6" s="63"/>
      <c r="G6" s="62"/>
      <c r="H6" s="61">
        <f t="shared" ref="H6:H20" si="1">F6+G6</f>
        <v>0</v>
      </c>
      <c r="I6" s="63">
        <v>0</v>
      </c>
      <c r="J6" s="62">
        <v>2</v>
      </c>
      <c r="K6" s="61">
        <f t="shared" ref="K6:K20" si="2">I6+J6</f>
        <v>2</v>
      </c>
      <c r="L6" s="65"/>
      <c r="M6" s="62">
        <v>2</v>
      </c>
      <c r="N6" s="64">
        <f t="shared" ref="N6:N20" si="3">L6+M6</f>
        <v>2</v>
      </c>
      <c r="O6" s="63"/>
      <c r="P6" s="62">
        <v>2</v>
      </c>
      <c r="Q6" s="61">
        <f t="shared" ref="Q6:Q20" si="4">O6+P6</f>
        <v>2</v>
      </c>
      <c r="R6" s="65"/>
      <c r="S6" s="62"/>
      <c r="T6" s="64">
        <f t="shared" ref="T6:T20" si="5">R6+S6</f>
        <v>0</v>
      </c>
      <c r="U6" s="63"/>
      <c r="V6" s="62">
        <v>2</v>
      </c>
      <c r="W6" s="61">
        <f t="shared" ref="W6:W20" si="6">U6+V6</f>
        <v>2</v>
      </c>
      <c r="X6" s="65"/>
      <c r="Y6" s="62">
        <v>2</v>
      </c>
      <c r="Z6" s="64">
        <f t="shared" ref="Z6:Z20" si="7">X6+Y6</f>
        <v>2</v>
      </c>
      <c r="AA6" s="63"/>
      <c r="AB6" s="62">
        <v>2</v>
      </c>
      <c r="AC6" s="61">
        <f t="shared" ref="AC6:AC20" si="8">AA6+AB6</f>
        <v>2</v>
      </c>
      <c r="AD6" s="63">
        <v>2</v>
      </c>
      <c r="AE6" s="62"/>
      <c r="AF6" s="61">
        <f t="shared" ref="AF6:AF20" si="9">AD6+AE6</f>
        <v>2</v>
      </c>
      <c r="AG6" s="63">
        <v>2</v>
      </c>
      <c r="AH6" s="62">
        <v>0</v>
      </c>
      <c r="AI6" s="61">
        <f t="shared" ref="AI6:AI20" si="10">AG6+AH6</f>
        <v>2</v>
      </c>
      <c r="AJ6" s="63">
        <f t="shared" ref="AJ6:AJ21" si="11">C6+F6+I6+L6+O6+R6+U6+X6+AA6+AD6+AG6</f>
        <v>4</v>
      </c>
      <c r="AK6" s="62">
        <f t="shared" ref="AK6:AK21" si="12">D6+G6+J6+M6+P6+S6+V6+Y6+AB6+AE6+AH6</f>
        <v>14</v>
      </c>
      <c r="AL6" s="61">
        <f t="shared" ref="AL6:AL21" si="13">AJ6+AK6</f>
        <v>18</v>
      </c>
    </row>
    <row r="7" spans="1:38" ht="45" customHeight="1" x14ac:dyDescent="0.25">
      <c r="A7" s="60">
        <v>2</v>
      </c>
      <c r="B7" s="66" t="s">
        <v>69</v>
      </c>
      <c r="C7" s="56"/>
      <c r="D7" s="55">
        <v>2</v>
      </c>
      <c r="E7" s="54">
        <f t="shared" si="0"/>
        <v>2</v>
      </c>
      <c r="F7" s="56"/>
      <c r="G7" s="55"/>
      <c r="H7" s="54">
        <f t="shared" si="1"/>
        <v>0</v>
      </c>
      <c r="I7" s="56"/>
      <c r="J7" s="55">
        <v>2</v>
      </c>
      <c r="K7" s="54">
        <f t="shared" si="2"/>
        <v>2</v>
      </c>
      <c r="L7" s="58">
        <v>2</v>
      </c>
      <c r="M7" s="55"/>
      <c r="N7" s="57">
        <f t="shared" si="3"/>
        <v>2</v>
      </c>
      <c r="O7" s="56"/>
      <c r="P7" s="55">
        <v>2</v>
      </c>
      <c r="Q7" s="54">
        <f t="shared" si="4"/>
        <v>2</v>
      </c>
      <c r="R7" s="58"/>
      <c r="S7" s="55"/>
      <c r="T7" s="57">
        <f t="shared" si="5"/>
        <v>0</v>
      </c>
      <c r="U7" s="56">
        <v>2</v>
      </c>
      <c r="V7" s="55"/>
      <c r="W7" s="54">
        <f t="shared" si="6"/>
        <v>2</v>
      </c>
      <c r="X7" s="58">
        <v>2</v>
      </c>
      <c r="Y7" s="55"/>
      <c r="Z7" s="57">
        <f t="shared" si="7"/>
        <v>2</v>
      </c>
      <c r="AA7" s="56">
        <v>2</v>
      </c>
      <c r="AB7" s="55"/>
      <c r="AC7" s="54">
        <f t="shared" si="8"/>
        <v>2</v>
      </c>
      <c r="AD7" s="56"/>
      <c r="AE7" s="55">
        <v>2</v>
      </c>
      <c r="AF7" s="54">
        <f t="shared" si="9"/>
        <v>2</v>
      </c>
      <c r="AG7" s="56">
        <v>2</v>
      </c>
      <c r="AH7" s="55">
        <v>0</v>
      </c>
      <c r="AI7" s="54">
        <f t="shared" si="10"/>
        <v>2</v>
      </c>
      <c r="AJ7" s="56">
        <f t="shared" si="11"/>
        <v>10</v>
      </c>
      <c r="AK7" s="55">
        <f t="shared" si="12"/>
        <v>8</v>
      </c>
      <c r="AL7" s="54">
        <f t="shared" si="13"/>
        <v>18</v>
      </c>
    </row>
    <row r="8" spans="1:38" ht="45" customHeight="1" x14ac:dyDescent="0.25">
      <c r="A8" s="60">
        <v>3</v>
      </c>
      <c r="B8" s="66" t="s">
        <v>70</v>
      </c>
      <c r="C8" s="56"/>
      <c r="D8" s="55">
        <v>2</v>
      </c>
      <c r="E8" s="54">
        <f t="shared" si="0"/>
        <v>2</v>
      </c>
      <c r="F8" s="56"/>
      <c r="G8" s="55"/>
      <c r="H8" s="54">
        <f t="shared" si="1"/>
        <v>0</v>
      </c>
      <c r="I8" s="56"/>
      <c r="J8" s="55">
        <v>2</v>
      </c>
      <c r="K8" s="54">
        <f t="shared" si="2"/>
        <v>2</v>
      </c>
      <c r="L8" s="58">
        <v>2</v>
      </c>
      <c r="M8" s="55"/>
      <c r="N8" s="57">
        <f t="shared" si="3"/>
        <v>2</v>
      </c>
      <c r="O8" s="56"/>
      <c r="P8" s="55">
        <v>2</v>
      </c>
      <c r="Q8" s="54">
        <f t="shared" si="4"/>
        <v>2</v>
      </c>
      <c r="R8" s="58"/>
      <c r="S8" s="55">
        <v>2</v>
      </c>
      <c r="T8" s="57">
        <f t="shared" si="5"/>
        <v>2</v>
      </c>
      <c r="U8" s="56">
        <v>2</v>
      </c>
      <c r="V8" s="55"/>
      <c r="W8" s="54">
        <f t="shared" si="6"/>
        <v>2</v>
      </c>
      <c r="X8" s="58"/>
      <c r="Y8" s="55">
        <v>2</v>
      </c>
      <c r="Z8" s="57">
        <f t="shared" si="7"/>
        <v>2</v>
      </c>
      <c r="AA8" s="56">
        <v>2</v>
      </c>
      <c r="AB8" s="55"/>
      <c r="AC8" s="54">
        <f t="shared" si="8"/>
        <v>2</v>
      </c>
      <c r="AD8" s="56">
        <v>2</v>
      </c>
      <c r="AE8" s="55"/>
      <c r="AF8" s="54">
        <f t="shared" si="9"/>
        <v>2</v>
      </c>
      <c r="AG8" s="56">
        <v>2</v>
      </c>
      <c r="AH8" s="55">
        <v>0</v>
      </c>
      <c r="AI8" s="54">
        <f t="shared" si="10"/>
        <v>2</v>
      </c>
      <c r="AJ8" s="56">
        <f t="shared" si="11"/>
        <v>10</v>
      </c>
      <c r="AK8" s="55">
        <f t="shared" si="12"/>
        <v>10</v>
      </c>
      <c r="AL8" s="54">
        <f t="shared" si="13"/>
        <v>20</v>
      </c>
    </row>
    <row r="9" spans="1:38" ht="45" customHeight="1" x14ac:dyDescent="0.25">
      <c r="A9" s="60">
        <v>4</v>
      </c>
      <c r="B9" s="66" t="s">
        <v>71</v>
      </c>
      <c r="C9" s="56">
        <v>2</v>
      </c>
      <c r="D9" s="55"/>
      <c r="E9" s="54">
        <f t="shared" si="0"/>
        <v>2</v>
      </c>
      <c r="F9" s="56"/>
      <c r="G9" s="55"/>
      <c r="H9" s="54">
        <f t="shared" si="1"/>
        <v>0</v>
      </c>
      <c r="I9" s="56"/>
      <c r="J9" s="55">
        <v>2</v>
      </c>
      <c r="K9" s="54">
        <f t="shared" si="2"/>
        <v>2</v>
      </c>
      <c r="L9" s="58"/>
      <c r="M9" s="55">
        <v>2</v>
      </c>
      <c r="N9" s="57">
        <f t="shared" si="3"/>
        <v>2</v>
      </c>
      <c r="O9" s="56">
        <v>2</v>
      </c>
      <c r="P9" s="55"/>
      <c r="Q9" s="54">
        <f t="shared" si="4"/>
        <v>2</v>
      </c>
      <c r="R9" s="58"/>
      <c r="S9" s="55"/>
      <c r="T9" s="57">
        <f t="shared" si="5"/>
        <v>0</v>
      </c>
      <c r="U9" s="56">
        <v>2</v>
      </c>
      <c r="V9" s="55"/>
      <c r="W9" s="54">
        <f t="shared" si="6"/>
        <v>2</v>
      </c>
      <c r="X9" s="58"/>
      <c r="Y9" s="55">
        <v>2</v>
      </c>
      <c r="Z9" s="57">
        <f t="shared" si="7"/>
        <v>2</v>
      </c>
      <c r="AA9" s="56"/>
      <c r="AB9" s="55">
        <v>2</v>
      </c>
      <c r="AC9" s="54">
        <f t="shared" si="8"/>
        <v>2</v>
      </c>
      <c r="AD9" s="56">
        <v>2</v>
      </c>
      <c r="AE9" s="55"/>
      <c r="AF9" s="54">
        <f t="shared" si="9"/>
        <v>2</v>
      </c>
      <c r="AG9" s="56">
        <v>2</v>
      </c>
      <c r="AH9" s="55">
        <v>0</v>
      </c>
      <c r="AI9" s="54">
        <f t="shared" si="10"/>
        <v>2</v>
      </c>
      <c r="AJ9" s="56">
        <f t="shared" si="11"/>
        <v>10</v>
      </c>
      <c r="AK9" s="55">
        <f t="shared" si="12"/>
        <v>8</v>
      </c>
      <c r="AL9" s="54">
        <f t="shared" si="13"/>
        <v>18</v>
      </c>
    </row>
    <row r="10" spans="1:38" ht="45" customHeight="1" x14ac:dyDescent="0.25">
      <c r="A10" s="60">
        <v>5</v>
      </c>
      <c r="B10" s="66" t="s">
        <v>72</v>
      </c>
      <c r="C10" s="56">
        <v>2</v>
      </c>
      <c r="D10" s="55"/>
      <c r="E10" s="54">
        <f t="shared" si="0"/>
        <v>2</v>
      </c>
      <c r="F10" s="56"/>
      <c r="G10" s="55"/>
      <c r="H10" s="54">
        <f t="shared" si="1"/>
        <v>0</v>
      </c>
      <c r="I10" s="56">
        <v>2</v>
      </c>
      <c r="J10" s="55"/>
      <c r="K10" s="54">
        <f t="shared" si="2"/>
        <v>2</v>
      </c>
      <c r="L10" s="58">
        <v>2</v>
      </c>
      <c r="M10" s="55"/>
      <c r="N10" s="57">
        <f t="shared" si="3"/>
        <v>2</v>
      </c>
      <c r="O10" s="56"/>
      <c r="P10" s="55">
        <v>2</v>
      </c>
      <c r="Q10" s="54">
        <f t="shared" si="4"/>
        <v>2</v>
      </c>
      <c r="R10" s="58"/>
      <c r="S10" s="55"/>
      <c r="T10" s="57">
        <f t="shared" si="5"/>
        <v>0</v>
      </c>
      <c r="U10" s="56">
        <v>2</v>
      </c>
      <c r="V10" s="55"/>
      <c r="W10" s="54">
        <f t="shared" si="6"/>
        <v>2</v>
      </c>
      <c r="X10" s="58">
        <v>2</v>
      </c>
      <c r="Y10" s="55"/>
      <c r="Z10" s="57">
        <f t="shared" si="7"/>
        <v>2</v>
      </c>
      <c r="AA10" s="56"/>
      <c r="AB10" s="55">
        <v>2</v>
      </c>
      <c r="AC10" s="54">
        <f t="shared" si="8"/>
        <v>2</v>
      </c>
      <c r="AD10" s="56"/>
      <c r="AE10" s="55">
        <v>2</v>
      </c>
      <c r="AF10" s="54">
        <f t="shared" si="9"/>
        <v>2</v>
      </c>
      <c r="AG10" s="56">
        <v>4</v>
      </c>
      <c r="AH10" s="55">
        <v>0</v>
      </c>
      <c r="AI10" s="54">
        <f t="shared" si="10"/>
        <v>4</v>
      </c>
      <c r="AJ10" s="56">
        <f t="shared" si="11"/>
        <v>14</v>
      </c>
      <c r="AK10" s="55">
        <f t="shared" si="12"/>
        <v>6</v>
      </c>
      <c r="AL10" s="54">
        <f t="shared" si="13"/>
        <v>20</v>
      </c>
    </row>
    <row r="11" spans="1:38" ht="45" customHeight="1" x14ac:dyDescent="0.25">
      <c r="A11" s="60">
        <v>6</v>
      </c>
      <c r="B11" s="59" t="s">
        <v>73</v>
      </c>
      <c r="C11" s="56"/>
      <c r="D11" s="55">
        <v>2</v>
      </c>
      <c r="E11" s="54">
        <f t="shared" si="0"/>
        <v>2</v>
      </c>
      <c r="F11" s="56"/>
      <c r="G11" s="55">
        <v>2</v>
      </c>
      <c r="H11" s="54">
        <f t="shared" si="1"/>
        <v>2</v>
      </c>
      <c r="I11" s="56"/>
      <c r="J11" s="55"/>
      <c r="K11" s="54">
        <f t="shared" si="2"/>
        <v>0</v>
      </c>
      <c r="L11" s="58"/>
      <c r="M11" s="55"/>
      <c r="N11" s="57">
        <f t="shared" si="3"/>
        <v>0</v>
      </c>
      <c r="O11" s="56"/>
      <c r="P11" s="55">
        <v>2</v>
      </c>
      <c r="Q11" s="54">
        <f t="shared" si="4"/>
        <v>2</v>
      </c>
      <c r="R11" s="58"/>
      <c r="S11" s="55">
        <v>2</v>
      </c>
      <c r="T11" s="57">
        <f t="shared" si="5"/>
        <v>2</v>
      </c>
      <c r="U11" s="56"/>
      <c r="V11" s="55"/>
      <c r="W11" s="54">
        <f t="shared" si="6"/>
        <v>0</v>
      </c>
      <c r="X11" s="58">
        <v>2</v>
      </c>
      <c r="Y11" s="55"/>
      <c r="Z11" s="57">
        <f t="shared" si="7"/>
        <v>2</v>
      </c>
      <c r="AA11" s="56">
        <v>2</v>
      </c>
      <c r="AB11" s="55"/>
      <c r="AC11" s="54">
        <f t="shared" si="8"/>
        <v>2</v>
      </c>
      <c r="AD11" s="56"/>
      <c r="AE11" s="55"/>
      <c r="AF11" s="54">
        <f t="shared" si="9"/>
        <v>0</v>
      </c>
      <c r="AG11" s="56">
        <v>0</v>
      </c>
      <c r="AH11" s="55">
        <v>0</v>
      </c>
      <c r="AI11" s="54">
        <f t="shared" si="10"/>
        <v>0</v>
      </c>
      <c r="AJ11" s="56">
        <f t="shared" si="11"/>
        <v>4</v>
      </c>
      <c r="AK11" s="55">
        <f t="shared" si="12"/>
        <v>8</v>
      </c>
      <c r="AL11" s="54">
        <f t="shared" si="13"/>
        <v>12</v>
      </c>
    </row>
    <row r="12" spans="1:38" ht="45" customHeight="1" x14ac:dyDescent="0.25">
      <c r="A12" s="60">
        <v>7</v>
      </c>
      <c r="B12" s="59" t="s">
        <v>41</v>
      </c>
      <c r="C12" s="56">
        <v>2</v>
      </c>
      <c r="D12" s="55"/>
      <c r="E12" s="54">
        <f t="shared" si="0"/>
        <v>2</v>
      </c>
      <c r="F12" s="56"/>
      <c r="G12" s="55"/>
      <c r="H12" s="54">
        <f t="shared" si="1"/>
        <v>0</v>
      </c>
      <c r="I12" s="56">
        <v>2</v>
      </c>
      <c r="J12" s="55"/>
      <c r="K12" s="54">
        <f t="shared" si="2"/>
        <v>2</v>
      </c>
      <c r="L12" s="58"/>
      <c r="M12" s="55">
        <v>2</v>
      </c>
      <c r="N12" s="57">
        <f t="shared" si="3"/>
        <v>2</v>
      </c>
      <c r="O12" s="56">
        <v>2</v>
      </c>
      <c r="P12" s="55"/>
      <c r="Q12" s="54">
        <f t="shared" si="4"/>
        <v>2</v>
      </c>
      <c r="R12" s="58">
        <v>2</v>
      </c>
      <c r="S12" s="55"/>
      <c r="T12" s="57">
        <f t="shared" si="5"/>
        <v>2</v>
      </c>
      <c r="U12" s="56"/>
      <c r="V12" s="55">
        <v>2</v>
      </c>
      <c r="W12" s="54">
        <f t="shared" si="6"/>
        <v>2</v>
      </c>
      <c r="X12" s="58">
        <v>2</v>
      </c>
      <c r="Y12" s="55"/>
      <c r="Z12" s="57">
        <f t="shared" si="7"/>
        <v>2</v>
      </c>
      <c r="AA12" s="56">
        <v>2</v>
      </c>
      <c r="AB12" s="55"/>
      <c r="AC12" s="54">
        <f t="shared" si="8"/>
        <v>2</v>
      </c>
      <c r="AD12" s="56">
        <v>2</v>
      </c>
      <c r="AE12" s="55"/>
      <c r="AF12" s="54">
        <f t="shared" si="9"/>
        <v>2</v>
      </c>
      <c r="AG12" s="56">
        <v>0</v>
      </c>
      <c r="AH12" s="55">
        <v>0</v>
      </c>
      <c r="AI12" s="54">
        <f t="shared" si="10"/>
        <v>0</v>
      </c>
      <c r="AJ12" s="56">
        <f t="shared" si="11"/>
        <v>14</v>
      </c>
      <c r="AK12" s="55">
        <f t="shared" si="12"/>
        <v>4</v>
      </c>
      <c r="AL12" s="54">
        <f t="shared" si="13"/>
        <v>18</v>
      </c>
    </row>
    <row r="13" spans="1:38" ht="45" customHeight="1" x14ac:dyDescent="0.25">
      <c r="A13" s="60">
        <v>8</v>
      </c>
      <c r="B13" s="59" t="s">
        <v>74</v>
      </c>
      <c r="C13" s="56"/>
      <c r="D13" s="55">
        <v>2</v>
      </c>
      <c r="E13" s="54">
        <f t="shared" si="0"/>
        <v>2</v>
      </c>
      <c r="F13" s="56">
        <v>2</v>
      </c>
      <c r="G13" s="55"/>
      <c r="H13" s="54">
        <f t="shared" si="1"/>
        <v>2</v>
      </c>
      <c r="I13" s="56"/>
      <c r="J13" s="55"/>
      <c r="K13" s="54">
        <f t="shared" si="2"/>
        <v>0</v>
      </c>
      <c r="L13" s="58"/>
      <c r="M13" s="55"/>
      <c r="N13" s="57">
        <f t="shared" si="3"/>
        <v>0</v>
      </c>
      <c r="O13" s="56">
        <v>2</v>
      </c>
      <c r="P13" s="55"/>
      <c r="Q13" s="54">
        <f t="shared" si="4"/>
        <v>2</v>
      </c>
      <c r="R13" s="58">
        <v>2</v>
      </c>
      <c r="S13" s="55"/>
      <c r="T13" s="57">
        <f t="shared" si="5"/>
        <v>2</v>
      </c>
      <c r="U13" s="56"/>
      <c r="V13" s="55"/>
      <c r="W13" s="54">
        <f t="shared" si="6"/>
        <v>0</v>
      </c>
      <c r="X13" s="58"/>
      <c r="Y13" s="55">
        <v>2</v>
      </c>
      <c r="Z13" s="57">
        <f t="shared" si="7"/>
        <v>2</v>
      </c>
      <c r="AA13" s="56">
        <v>2</v>
      </c>
      <c r="AB13" s="55"/>
      <c r="AC13" s="54">
        <f t="shared" si="8"/>
        <v>2</v>
      </c>
      <c r="AD13" s="56"/>
      <c r="AE13" s="55"/>
      <c r="AF13" s="54">
        <f t="shared" si="9"/>
        <v>0</v>
      </c>
      <c r="AG13" s="56">
        <v>0</v>
      </c>
      <c r="AH13" s="55">
        <v>0</v>
      </c>
      <c r="AI13" s="54">
        <f t="shared" si="10"/>
        <v>0</v>
      </c>
      <c r="AJ13" s="56">
        <f t="shared" si="11"/>
        <v>8</v>
      </c>
      <c r="AK13" s="55">
        <f t="shared" si="12"/>
        <v>4</v>
      </c>
      <c r="AL13" s="54">
        <f t="shared" si="13"/>
        <v>12</v>
      </c>
    </row>
    <row r="14" spans="1:38" ht="45" customHeight="1" x14ac:dyDescent="0.25">
      <c r="A14" s="60">
        <v>9</v>
      </c>
      <c r="B14" s="59" t="s">
        <v>75</v>
      </c>
      <c r="C14" s="56"/>
      <c r="D14" s="55">
        <v>2</v>
      </c>
      <c r="E14" s="54">
        <f t="shared" si="0"/>
        <v>2</v>
      </c>
      <c r="F14" s="56"/>
      <c r="G14" s="55"/>
      <c r="H14" s="54">
        <f t="shared" si="1"/>
        <v>0</v>
      </c>
      <c r="I14" s="56"/>
      <c r="J14" s="55">
        <v>2</v>
      </c>
      <c r="K14" s="54">
        <f t="shared" si="2"/>
        <v>2</v>
      </c>
      <c r="L14" s="58">
        <v>2</v>
      </c>
      <c r="M14" s="55"/>
      <c r="N14" s="57">
        <f t="shared" si="3"/>
        <v>2</v>
      </c>
      <c r="O14" s="56">
        <v>2</v>
      </c>
      <c r="P14" s="55"/>
      <c r="Q14" s="54">
        <f t="shared" si="4"/>
        <v>2</v>
      </c>
      <c r="R14" s="58">
        <v>2</v>
      </c>
      <c r="S14" s="55"/>
      <c r="T14" s="57">
        <f t="shared" si="5"/>
        <v>2</v>
      </c>
      <c r="U14" s="56"/>
      <c r="V14" s="55">
        <v>2</v>
      </c>
      <c r="W14" s="54">
        <f t="shared" si="6"/>
        <v>2</v>
      </c>
      <c r="X14" s="58">
        <v>2</v>
      </c>
      <c r="Y14" s="55"/>
      <c r="Z14" s="57">
        <f t="shared" si="7"/>
        <v>2</v>
      </c>
      <c r="AA14" s="56"/>
      <c r="AB14" s="55">
        <v>2</v>
      </c>
      <c r="AC14" s="54">
        <f t="shared" si="8"/>
        <v>2</v>
      </c>
      <c r="AD14" s="56">
        <v>2</v>
      </c>
      <c r="AE14" s="55"/>
      <c r="AF14" s="54">
        <f t="shared" si="9"/>
        <v>2</v>
      </c>
      <c r="AG14" s="56">
        <v>0</v>
      </c>
      <c r="AH14" s="55">
        <v>0</v>
      </c>
      <c r="AI14" s="54">
        <f t="shared" si="10"/>
        <v>0</v>
      </c>
      <c r="AJ14" s="56">
        <f t="shared" si="11"/>
        <v>10</v>
      </c>
      <c r="AK14" s="55">
        <f t="shared" si="12"/>
        <v>8</v>
      </c>
      <c r="AL14" s="54">
        <f t="shared" si="13"/>
        <v>18</v>
      </c>
    </row>
    <row r="15" spans="1:38" ht="45" customHeight="1" x14ac:dyDescent="0.25">
      <c r="A15" s="60">
        <v>10</v>
      </c>
      <c r="B15" s="59" t="s">
        <v>38</v>
      </c>
      <c r="C15" s="56">
        <v>2</v>
      </c>
      <c r="D15" s="55"/>
      <c r="E15" s="54">
        <f t="shared" si="0"/>
        <v>2</v>
      </c>
      <c r="F15" s="56"/>
      <c r="G15" s="55"/>
      <c r="H15" s="54">
        <f t="shared" si="1"/>
        <v>0</v>
      </c>
      <c r="I15" s="56"/>
      <c r="J15" s="55">
        <v>2</v>
      </c>
      <c r="K15" s="54">
        <f t="shared" si="2"/>
        <v>2</v>
      </c>
      <c r="L15" s="58"/>
      <c r="M15" s="55">
        <v>2</v>
      </c>
      <c r="N15" s="57">
        <f t="shared" si="3"/>
        <v>2</v>
      </c>
      <c r="O15" s="56"/>
      <c r="P15" s="55">
        <v>2</v>
      </c>
      <c r="Q15" s="54">
        <f t="shared" si="4"/>
        <v>2</v>
      </c>
      <c r="R15" s="58"/>
      <c r="S15" s="55">
        <v>2</v>
      </c>
      <c r="T15" s="57">
        <f t="shared" si="5"/>
        <v>2</v>
      </c>
      <c r="U15" s="56"/>
      <c r="V15" s="55">
        <v>2</v>
      </c>
      <c r="W15" s="54">
        <f t="shared" si="6"/>
        <v>2</v>
      </c>
      <c r="X15" s="58">
        <v>2</v>
      </c>
      <c r="Y15" s="55"/>
      <c r="Z15" s="57">
        <f t="shared" si="7"/>
        <v>2</v>
      </c>
      <c r="AA15" s="56"/>
      <c r="AB15" s="55">
        <v>2</v>
      </c>
      <c r="AC15" s="54">
        <f t="shared" si="8"/>
        <v>2</v>
      </c>
      <c r="AD15" s="56"/>
      <c r="AE15" s="55">
        <v>2</v>
      </c>
      <c r="AF15" s="54">
        <f t="shared" si="9"/>
        <v>2</v>
      </c>
      <c r="AG15" s="56">
        <v>0</v>
      </c>
      <c r="AH15" s="55">
        <v>0</v>
      </c>
      <c r="AI15" s="54">
        <f t="shared" si="10"/>
        <v>0</v>
      </c>
      <c r="AJ15" s="56">
        <f t="shared" si="11"/>
        <v>4</v>
      </c>
      <c r="AK15" s="55">
        <f t="shared" si="12"/>
        <v>14</v>
      </c>
      <c r="AL15" s="54">
        <f t="shared" si="13"/>
        <v>18</v>
      </c>
    </row>
    <row r="16" spans="1:38" ht="45" customHeight="1" x14ac:dyDescent="0.25">
      <c r="A16" s="60">
        <v>11</v>
      </c>
      <c r="B16" s="59" t="s">
        <v>37</v>
      </c>
      <c r="C16" s="56">
        <v>2</v>
      </c>
      <c r="D16" s="55"/>
      <c r="E16" s="54">
        <f t="shared" si="0"/>
        <v>2</v>
      </c>
      <c r="F16" s="56"/>
      <c r="G16" s="55"/>
      <c r="H16" s="54">
        <f t="shared" si="1"/>
        <v>0</v>
      </c>
      <c r="I16" s="56">
        <v>2</v>
      </c>
      <c r="J16" s="55"/>
      <c r="K16" s="54">
        <f t="shared" si="2"/>
        <v>2</v>
      </c>
      <c r="L16" s="58">
        <v>2</v>
      </c>
      <c r="M16" s="55"/>
      <c r="N16" s="57">
        <f t="shared" si="3"/>
        <v>2</v>
      </c>
      <c r="O16" s="56"/>
      <c r="P16" s="55">
        <v>2</v>
      </c>
      <c r="Q16" s="54">
        <f t="shared" si="4"/>
        <v>2</v>
      </c>
      <c r="R16" s="58"/>
      <c r="S16" s="55">
        <v>2</v>
      </c>
      <c r="T16" s="57">
        <f t="shared" si="5"/>
        <v>2</v>
      </c>
      <c r="U16" s="56">
        <v>2</v>
      </c>
      <c r="V16" s="55"/>
      <c r="W16" s="54">
        <f t="shared" si="6"/>
        <v>2</v>
      </c>
      <c r="X16" s="58"/>
      <c r="Y16" s="55">
        <v>2</v>
      </c>
      <c r="Z16" s="57">
        <f t="shared" si="7"/>
        <v>2</v>
      </c>
      <c r="AA16" s="56">
        <v>2</v>
      </c>
      <c r="AB16" s="55"/>
      <c r="AC16" s="54">
        <f t="shared" si="8"/>
        <v>2</v>
      </c>
      <c r="AD16" s="56"/>
      <c r="AE16" s="55">
        <v>2</v>
      </c>
      <c r="AF16" s="54">
        <f t="shared" si="9"/>
        <v>2</v>
      </c>
      <c r="AG16" s="56">
        <v>2</v>
      </c>
      <c r="AH16" s="55">
        <v>0</v>
      </c>
      <c r="AI16" s="54">
        <f t="shared" si="10"/>
        <v>2</v>
      </c>
      <c r="AJ16" s="56">
        <f t="shared" si="11"/>
        <v>12</v>
      </c>
      <c r="AK16" s="55">
        <f t="shared" si="12"/>
        <v>8</v>
      </c>
      <c r="AL16" s="54">
        <f t="shared" si="13"/>
        <v>20</v>
      </c>
    </row>
    <row r="17" spans="1:38" ht="45" customHeight="1" x14ac:dyDescent="0.25">
      <c r="A17" s="60">
        <v>12</v>
      </c>
      <c r="B17" s="59" t="s">
        <v>36</v>
      </c>
      <c r="C17" s="56">
        <v>2</v>
      </c>
      <c r="D17" s="55"/>
      <c r="E17" s="54">
        <f t="shared" si="0"/>
        <v>2</v>
      </c>
      <c r="F17" s="56"/>
      <c r="G17" s="55"/>
      <c r="H17" s="54">
        <f t="shared" si="1"/>
        <v>0</v>
      </c>
      <c r="I17" s="56">
        <v>2</v>
      </c>
      <c r="J17" s="55"/>
      <c r="K17" s="54">
        <f t="shared" si="2"/>
        <v>2</v>
      </c>
      <c r="L17" s="58">
        <v>2</v>
      </c>
      <c r="M17" s="55"/>
      <c r="N17" s="57">
        <f t="shared" si="3"/>
        <v>2</v>
      </c>
      <c r="O17" s="56"/>
      <c r="P17" s="55">
        <v>2</v>
      </c>
      <c r="Q17" s="54">
        <f t="shared" si="4"/>
        <v>2</v>
      </c>
      <c r="R17" s="58">
        <v>1</v>
      </c>
      <c r="S17" s="55"/>
      <c r="T17" s="57">
        <f t="shared" si="5"/>
        <v>1</v>
      </c>
      <c r="U17" s="56"/>
      <c r="V17" s="55">
        <v>2</v>
      </c>
      <c r="W17" s="54">
        <f t="shared" si="6"/>
        <v>2</v>
      </c>
      <c r="X17" s="58"/>
      <c r="Y17" s="55">
        <v>2</v>
      </c>
      <c r="Z17" s="57">
        <f t="shared" si="7"/>
        <v>2</v>
      </c>
      <c r="AA17" s="56"/>
      <c r="AB17" s="55">
        <v>2</v>
      </c>
      <c r="AC17" s="54">
        <f t="shared" si="8"/>
        <v>2</v>
      </c>
      <c r="AD17" s="56"/>
      <c r="AE17" s="55">
        <v>2</v>
      </c>
      <c r="AF17" s="54">
        <f t="shared" si="9"/>
        <v>2</v>
      </c>
      <c r="AG17" s="56">
        <v>0</v>
      </c>
      <c r="AH17" s="55">
        <v>0</v>
      </c>
      <c r="AI17" s="54">
        <f t="shared" si="10"/>
        <v>0</v>
      </c>
      <c r="AJ17" s="56">
        <f t="shared" si="11"/>
        <v>7</v>
      </c>
      <c r="AK17" s="55">
        <f t="shared" si="12"/>
        <v>10</v>
      </c>
      <c r="AL17" s="54">
        <f t="shared" si="13"/>
        <v>17</v>
      </c>
    </row>
    <row r="18" spans="1:38" ht="45" customHeight="1" x14ac:dyDescent="0.25">
      <c r="A18" s="60">
        <v>13</v>
      </c>
      <c r="B18" s="59" t="s">
        <v>35</v>
      </c>
      <c r="C18" s="56">
        <v>2</v>
      </c>
      <c r="D18" s="55"/>
      <c r="E18" s="54">
        <f t="shared" si="0"/>
        <v>2</v>
      </c>
      <c r="F18" s="56"/>
      <c r="G18" s="55">
        <v>2</v>
      </c>
      <c r="H18" s="54">
        <f t="shared" si="1"/>
        <v>2</v>
      </c>
      <c r="I18" s="56"/>
      <c r="J18" s="55"/>
      <c r="K18" s="54">
        <f t="shared" si="2"/>
        <v>0</v>
      </c>
      <c r="L18" s="58"/>
      <c r="M18" s="55"/>
      <c r="N18" s="57">
        <f t="shared" si="3"/>
        <v>0</v>
      </c>
      <c r="O18" s="56">
        <v>2</v>
      </c>
      <c r="P18" s="55"/>
      <c r="Q18" s="54">
        <f t="shared" si="4"/>
        <v>2</v>
      </c>
      <c r="R18" s="58"/>
      <c r="S18" s="55">
        <v>2</v>
      </c>
      <c r="T18" s="57">
        <f t="shared" si="5"/>
        <v>2</v>
      </c>
      <c r="U18" s="56"/>
      <c r="V18" s="55"/>
      <c r="W18" s="54">
        <f t="shared" si="6"/>
        <v>0</v>
      </c>
      <c r="X18" s="58"/>
      <c r="Y18" s="55">
        <v>2</v>
      </c>
      <c r="Z18" s="57">
        <f t="shared" si="7"/>
        <v>2</v>
      </c>
      <c r="AA18" s="56"/>
      <c r="AB18" s="55">
        <v>2</v>
      </c>
      <c r="AC18" s="54">
        <f t="shared" si="8"/>
        <v>2</v>
      </c>
      <c r="AD18" s="56"/>
      <c r="AE18" s="55"/>
      <c r="AF18" s="54">
        <f t="shared" si="9"/>
        <v>0</v>
      </c>
      <c r="AG18" s="56">
        <v>0</v>
      </c>
      <c r="AH18" s="55">
        <v>0</v>
      </c>
      <c r="AI18" s="54">
        <f t="shared" si="10"/>
        <v>0</v>
      </c>
      <c r="AJ18" s="56">
        <f t="shared" si="11"/>
        <v>4</v>
      </c>
      <c r="AK18" s="55">
        <f t="shared" si="12"/>
        <v>8</v>
      </c>
      <c r="AL18" s="54">
        <f t="shared" si="13"/>
        <v>12</v>
      </c>
    </row>
    <row r="19" spans="1:38" ht="45" customHeight="1" x14ac:dyDescent="0.25">
      <c r="A19" s="60">
        <v>14</v>
      </c>
      <c r="B19" s="59" t="s">
        <v>76</v>
      </c>
      <c r="C19" s="56">
        <v>2</v>
      </c>
      <c r="D19" s="55"/>
      <c r="E19" s="54">
        <f t="shared" si="0"/>
        <v>2</v>
      </c>
      <c r="F19" s="56">
        <v>2</v>
      </c>
      <c r="G19" s="55"/>
      <c r="H19" s="54">
        <f t="shared" si="1"/>
        <v>2</v>
      </c>
      <c r="I19" s="56"/>
      <c r="J19" s="55"/>
      <c r="K19" s="54">
        <f t="shared" si="2"/>
        <v>0</v>
      </c>
      <c r="L19" s="58"/>
      <c r="M19" s="55"/>
      <c r="N19" s="57">
        <f t="shared" si="3"/>
        <v>0</v>
      </c>
      <c r="O19" s="56">
        <v>2</v>
      </c>
      <c r="P19" s="55"/>
      <c r="Q19" s="54">
        <f t="shared" si="4"/>
        <v>2</v>
      </c>
      <c r="R19" s="58"/>
      <c r="S19" s="55">
        <v>2</v>
      </c>
      <c r="T19" s="57">
        <f t="shared" si="5"/>
        <v>2</v>
      </c>
      <c r="U19" s="56"/>
      <c r="V19" s="55"/>
      <c r="W19" s="54">
        <f t="shared" si="6"/>
        <v>0</v>
      </c>
      <c r="X19" s="58">
        <v>2</v>
      </c>
      <c r="Y19" s="55"/>
      <c r="Z19" s="57">
        <f t="shared" si="7"/>
        <v>2</v>
      </c>
      <c r="AA19" s="56">
        <v>2</v>
      </c>
      <c r="AB19" s="55"/>
      <c r="AC19" s="54">
        <f t="shared" si="8"/>
        <v>2</v>
      </c>
      <c r="AD19" s="56"/>
      <c r="AE19" s="55"/>
      <c r="AF19" s="54">
        <f t="shared" si="9"/>
        <v>0</v>
      </c>
      <c r="AG19" s="56">
        <v>0</v>
      </c>
      <c r="AH19" s="55">
        <v>0</v>
      </c>
      <c r="AI19" s="54">
        <f t="shared" si="10"/>
        <v>0</v>
      </c>
      <c r="AJ19" s="56">
        <f t="shared" si="11"/>
        <v>10</v>
      </c>
      <c r="AK19" s="55">
        <f t="shared" si="12"/>
        <v>2</v>
      </c>
      <c r="AL19" s="54">
        <f t="shared" si="13"/>
        <v>12</v>
      </c>
    </row>
    <row r="20" spans="1:38" ht="45" customHeight="1" x14ac:dyDescent="0.25">
      <c r="A20" s="53">
        <v>15</v>
      </c>
      <c r="B20" s="52" t="s">
        <v>33</v>
      </c>
      <c r="C20" s="49"/>
      <c r="D20" s="48">
        <v>2</v>
      </c>
      <c r="E20" s="47">
        <f t="shared" si="0"/>
        <v>2</v>
      </c>
      <c r="F20" s="49"/>
      <c r="G20" s="48"/>
      <c r="H20" s="47">
        <f t="shared" si="1"/>
        <v>0</v>
      </c>
      <c r="I20" s="49">
        <v>2</v>
      </c>
      <c r="J20" s="48"/>
      <c r="K20" s="47">
        <f t="shared" si="2"/>
        <v>2</v>
      </c>
      <c r="L20" s="51"/>
      <c r="M20" s="48">
        <v>2</v>
      </c>
      <c r="N20" s="50">
        <f t="shared" si="3"/>
        <v>2</v>
      </c>
      <c r="O20" s="49">
        <v>2</v>
      </c>
      <c r="P20" s="48"/>
      <c r="Q20" s="47">
        <f t="shared" si="4"/>
        <v>2</v>
      </c>
      <c r="R20" s="51">
        <v>2</v>
      </c>
      <c r="S20" s="48"/>
      <c r="T20" s="50">
        <f t="shared" si="5"/>
        <v>2</v>
      </c>
      <c r="U20" s="49">
        <v>2</v>
      </c>
      <c r="V20" s="48"/>
      <c r="W20" s="47">
        <f t="shared" si="6"/>
        <v>2</v>
      </c>
      <c r="X20" s="51">
        <v>2</v>
      </c>
      <c r="Y20" s="48"/>
      <c r="Z20" s="50">
        <f t="shared" si="7"/>
        <v>2</v>
      </c>
      <c r="AA20" s="49">
        <v>2</v>
      </c>
      <c r="AB20" s="48"/>
      <c r="AC20" s="47">
        <f t="shared" si="8"/>
        <v>2</v>
      </c>
      <c r="AD20" s="49"/>
      <c r="AE20" s="48">
        <v>2</v>
      </c>
      <c r="AF20" s="47">
        <f t="shared" si="9"/>
        <v>2</v>
      </c>
      <c r="AG20" s="49">
        <v>0</v>
      </c>
      <c r="AH20" s="48">
        <v>0</v>
      </c>
      <c r="AI20" s="47">
        <f t="shared" si="10"/>
        <v>0</v>
      </c>
      <c r="AJ20" s="49">
        <f t="shared" si="11"/>
        <v>12</v>
      </c>
      <c r="AK20" s="48">
        <f t="shared" si="12"/>
        <v>6</v>
      </c>
      <c r="AL20" s="47">
        <f t="shared" si="13"/>
        <v>18</v>
      </c>
    </row>
    <row r="21" spans="1:38" ht="18.95" customHeight="1" x14ac:dyDescent="0.25">
      <c r="A21" s="331" t="s">
        <v>32</v>
      </c>
      <c r="B21" s="332"/>
      <c r="C21" s="44">
        <f t="shared" ref="C21:AI21" si="14">SUM(C6:C20)</f>
        <v>16</v>
      </c>
      <c r="D21" s="43">
        <f t="shared" si="14"/>
        <v>14</v>
      </c>
      <c r="E21" s="42">
        <f t="shared" si="14"/>
        <v>30</v>
      </c>
      <c r="F21" s="44">
        <f t="shared" si="14"/>
        <v>4</v>
      </c>
      <c r="G21" s="43">
        <f t="shared" si="14"/>
        <v>4</v>
      </c>
      <c r="H21" s="42">
        <f t="shared" si="14"/>
        <v>8</v>
      </c>
      <c r="I21" s="44">
        <f t="shared" si="14"/>
        <v>10</v>
      </c>
      <c r="J21" s="43">
        <f t="shared" si="14"/>
        <v>12</v>
      </c>
      <c r="K21" s="42">
        <f t="shared" si="14"/>
        <v>22</v>
      </c>
      <c r="L21" s="46">
        <f t="shared" si="14"/>
        <v>12</v>
      </c>
      <c r="M21" s="43">
        <f t="shared" si="14"/>
        <v>10</v>
      </c>
      <c r="N21" s="45">
        <f t="shared" si="14"/>
        <v>22</v>
      </c>
      <c r="O21" s="44">
        <f t="shared" si="14"/>
        <v>14</v>
      </c>
      <c r="P21" s="43">
        <f t="shared" si="14"/>
        <v>16</v>
      </c>
      <c r="Q21" s="42">
        <f t="shared" si="14"/>
        <v>30</v>
      </c>
      <c r="R21" s="46">
        <f t="shared" si="14"/>
        <v>9</v>
      </c>
      <c r="S21" s="43">
        <f t="shared" si="14"/>
        <v>12</v>
      </c>
      <c r="T21" s="45">
        <f t="shared" si="14"/>
        <v>21</v>
      </c>
      <c r="U21" s="44">
        <f t="shared" si="14"/>
        <v>12</v>
      </c>
      <c r="V21" s="43">
        <f t="shared" si="14"/>
        <v>10</v>
      </c>
      <c r="W21" s="42">
        <f t="shared" si="14"/>
        <v>22</v>
      </c>
      <c r="X21" s="46">
        <f t="shared" si="14"/>
        <v>16</v>
      </c>
      <c r="Y21" s="43">
        <f t="shared" si="14"/>
        <v>14</v>
      </c>
      <c r="Z21" s="45">
        <f t="shared" si="14"/>
        <v>30</v>
      </c>
      <c r="AA21" s="44">
        <f t="shared" si="14"/>
        <v>16</v>
      </c>
      <c r="AB21" s="43">
        <f t="shared" si="14"/>
        <v>14</v>
      </c>
      <c r="AC21" s="42">
        <f t="shared" si="14"/>
        <v>30</v>
      </c>
      <c r="AD21" s="44">
        <f t="shared" si="14"/>
        <v>10</v>
      </c>
      <c r="AE21" s="43">
        <f t="shared" si="14"/>
        <v>12</v>
      </c>
      <c r="AF21" s="42">
        <f t="shared" si="14"/>
        <v>22</v>
      </c>
      <c r="AG21" s="44">
        <f t="shared" si="14"/>
        <v>14</v>
      </c>
      <c r="AH21" s="43">
        <f t="shared" si="14"/>
        <v>0</v>
      </c>
      <c r="AI21" s="42">
        <f t="shared" si="14"/>
        <v>14</v>
      </c>
      <c r="AJ21" s="44">
        <f t="shared" si="11"/>
        <v>133</v>
      </c>
      <c r="AK21" s="43">
        <f t="shared" si="12"/>
        <v>118</v>
      </c>
      <c r="AL21" s="42">
        <f t="shared" si="13"/>
        <v>251</v>
      </c>
    </row>
  </sheetData>
  <mergeCells count="14">
    <mergeCell ref="AJ4:AL4"/>
    <mergeCell ref="AD4:AF4"/>
    <mergeCell ref="AG4:AI4"/>
    <mergeCell ref="A21:B21"/>
    <mergeCell ref="R4:T4"/>
    <mergeCell ref="U4:W4"/>
    <mergeCell ref="X4:Z4"/>
    <mergeCell ref="AA4:AC4"/>
    <mergeCell ref="A4:B5"/>
    <mergeCell ref="C4:E4"/>
    <mergeCell ref="F4:H4"/>
    <mergeCell ref="I4:K4"/>
    <mergeCell ref="L4:N4"/>
    <mergeCell ref="O4:Q4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H23"/>
  <sheetViews>
    <sheetView topLeftCell="F1" zoomScale="88" zoomScaleNormal="88" workbookViewId="0">
      <selection activeCell="J10" sqref="J10"/>
    </sheetView>
  </sheetViews>
  <sheetFormatPr baseColWidth="10" defaultRowHeight="15" x14ac:dyDescent="0.25"/>
  <cols>
    <col min="1" max="1" width="4" customWidth="1"/>
    <col min="2" max="2" width="21.28515625" customWidth="1"/>
    <col min="3" max="18" width="6.28515625" customWidth="1"/>
    <col min="19" max="20" width="6" customWidth="1"/>
    <col min="21" max="22" width="5.28515625" customWidth="1"/>
    <col min="23" max="24" width="5.7109375" customWidth="1"/>
    <col min="25" max="26" width="5.28515625" style="1" customWidth="1"/>
    <col min="27" max="27" width="4.7109375" style="1" customWidth="1"/>
    <col min="28" max="31" width="4.7109375" customWidth="1"/>
  </cols>
  <sheetData>
    <row r="1" spans="1:34" ht="18.75" customHeight="1" x14ac:dyDescent="0.25">
      <c r="C1" s="37" t="s">
        <v>24</v>
      </c>
    </row>
    <row r="2" spans="1:34" ht="18.75" customHeight="1" x14ac:dyDescent="0.25">
      <c r="C2" s="36" t="s">
        <v>65</v>
      </c>
    </row>
    <row r="3" spans="1:34" ht="18.75" customHeight="1" x14ac:dyDescent="0.25">
      <c r="C3" s="35" t="s">
        <v>50</v>
      </c>
      <c r="Y3" s="363" t="s">
        <v>66</v>
      </c>
      <c r="Z3" s="363"/>
      <c r="AA3" s="363"/>
      <c r="AB3" s="364" t="s">
        <v>67</v>
      </c>
      <c r="AC3" s="364"/>
      <c r="AD3" s="364"/>
      <c r="AE3" s="364"/>
    </row>
    <row r="4" spans="1:34" ht="53.25" customHeight="1" x14ac:dyDescent="0.25">
      <c r="A4" s="313" t="s">
        <v>64</v>
      </c>
      <c r="B4" s="365" t="s">
        <v>63</v>
      </c>
      <c r="C4" s="333"/>
      <c r="D4" s="333"/>
      <c r="E4" s="335"/>
      <c r="F4" s="336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61" t="s">
        <v>1</v>
      </c>
      <c r="X4" s="362"/>
      <c r="Y4" s="347" t="s">
        <v>62</v>
      </c>
      <c r="Z4" s="348"/>
      <c r="AA4" s="347" t="s">
        <v>61</v>
      </c>
      <c r="AB4" s="348"/>
      <c r="AC4" s="347" t="s">
        <v>48</v>
      </c>
      <c r="AD4" s="349"/>
      <c r="AE4" s="350"/>
    </row>
    <row r="5" spans="1:34" ht="15" customHeight="1" x14ac:dyDescent="0.25">
      <c r="A5" s="317"/>
      <c r="B5" s="366"/>
      <c r="C5" s="87" t="s">
        <v>59</v>
      </c>
      <c r="D5" s="87" t="s">
        <v>58</v>
      </c>
      <c r="E5" s="87" t="s">
        <v>59</v>
      </c>
      <c r="F5" s="87" t="s">
        <v>58</v>
      </c>
      <c r="G5" s="87" t="s">
        <v>59</v>
      </c>
      <c r="H5" s="87" t="s">
        <v>58</v>
      </c>
      <c r="I5" s="87" t="s">
        <v>59</v>
      </c>
      <c r="J5" s="87" t="s">
        <v>58</v>
      </c>
      <c r="K5" s="87" t="s">
        <v>59</v>
      </c>
      <c r="L5" s="87" t="s">
        <v>58</v>
      </c>
      <c r="M5" s="87" t="s">
        <v>59</v>
      </c>
      <c r="N5" s="87" t="s">
        <v>58</v>
      </c>
      <c r="O5" s="87" t="s">
        <v>59</v>
      </c>
      <c r="P5" s="87" t="s">
        <v>58</v>
      </c>
      <c r="Q5" s="87" t="s">
        <v>59</v>
      </c>
      <c r="R5" s="87" t="s">
        <v>58</v>
      </c>
      <c r="S5" s="87" t="s">
        <v>59</v>
      </c>
      <c r="T5" s="87" t="s">
        <v>58</v>
      </c>
      <c r="U5" s="87" t="s">
        <v>59</v>
      </c>
      <c r="V5" s="87" t="s">
        <v>58</v>
      </c>
      <c r="W5" s="87" t="s">
        <v>59</v>
      </c>
      <c r="X5" s="87" t="s">
        <v>58</v>
      </c>
      <c r="Y5" s="87" t="s">
        <v>56</v>
      </c>
      <c r="Z5" s="87" t="s">
        <v>55</v>
      </c>
      <c r="AA5" s="87" t="s">
        <v>56</v>
      </c>
      <c r="AB5" s="87" t="s">
        <v>55</v>
      </c>
      <c r="AC5" s="87" t="s">
        <v>56</v>
      </c>
      <c r="AD5" s="87" t="s">
        <v>55</v>
      </c>
      <c r="AE5" s="86" t="s">
        <v>12</v>
      </c>
    </row>
    <row r="6" spans="1:34" ht="43.15" customHeight="1" x14ac:dyDescent="0.25">
      <c r="A6" s="67">
        <v>1</v>
      </c>
      <c r="B6" s="66" t="s">
        <v>47</v>
      </c>
      <c r="C6" s="83" t="s">
        <v>55</v>
      </c>
      <c r="D6" s="81" t="s">
        <v>55</v>
      </c>
      <c r="E6" s="85"/>
      <c r="F6" s="84"/>
      <c r="G6" s="83" t="s">
        <v>56</v>
      </c>
      <c r="H6" s="81" t="s">
        <v>56</v>
      </c>
      <c r="I6" s="85" t="s">
        <v>55</v>
      </c>
      <c r="J6" s="84" t="s">
        <v>55</v>
      </c>
      <c r="K6" s="83" t="s">
        <v>55</v>
      </c>
      <c r="L6" s="81" t="s">
        <v>55</v>
      </c>
      <c r="M6" s="85"/>
      <c r="N6" s="84"/>
      <c r="O6" s="83" t="s">
        <v>55</v>
      </c>
      <c r="P6" s="81" t="s">
        <v>55</v>
      </c>
      <c r="Q6" s="85" t="s">
        <v>55</v>
      </c>
      <c r="R6" s="84" t="s">
        <v>55</v>
      </c>
      <c r="S6" s="83" t="s">
        <v>55</v>
      </c>
      <c r="T6" s="81" t="s">
        <v>55</v>
      </c>
      <c r="U6" s="85" t="s">
        <v>56</v>
      </c>
      <c r="V6" s="84" t="s">
        <v>56</v>
      </c>
      <c r="W6" s="83" t="s">
        <v>56</v>
      </c>
      <c r="X6" s="81" t="s">
        <v>56</v>
      </c>
      <c r="Y6" s="88">
        <f>COUNTIFS(C6:X6,"M",$C$5:$X$5,"PROP.")</f>
        <v>3</v>
      </c>
      <c r="Z6" s="91">
        <f t="shared" ref="Z6:Z20" si="0">COUNTIFS(C6:X6,"F",$C$5:$X$5,"PROP.")</f>
        <v>6</v>
      </c>
      <c r="AA6" s="88">
        <f>COUNTIFS(C6:X6,"M",$C$5:$X$5,"SUPL.")</f>
        <v>3</v>
      </c>
      <c r="AB6" s="91">
        <f t="shared" ref="AB6:AB20" si="1">COUNTIFS(C6:X6,"F",$C$5:$X$5,"SUPL.")</f>
        <v>6</v>
      </c>
      <c r="AC6" s="88">
        <f t="shared" ref="AC6:AC20" si="2">Y6+AA6</f>
        <v>6</v>
      </c>
      <c r="AD6" s="91">
        <f t="shared" ref="AD6:AD20" si="3">Z6+AB6</f>
        <v>12</v>
      </c>
      <c r="AE6" s="107">
        <f t="shared" ref="AE6:AE20" si="4">AC6+AD6</f>
        <v>18</v>
      </c>
      <c r="AH6" s="1"/>
    </row>
    <row r="7" spans="1:34" ht="43.15" customHeight="1" x14ac:dyDescent="0.25">
      <c r="A7" s="60">
        <v>2</v>
      </c>
      <c r="B7" s="59" t="s">
        <v>46</v>
      </c>
      <c r="C7" s="78" t="s">
        <v>55</v>
      </c>
      <c r="D7" s="76" t="s">
        <v>55</v>
      </c>
      <c r="E7" s="80"/>
      <c r="F7" s="79"/>
      <c r="G7" s="78" t="s">
        <v>55</v>
      </c>
      <c r="H7" s="76" t="s">
        <v>55</v>
      </c>
      <c r="I7" s="80" t="s">
        <v>56</v>
      </c>
      <c r="J7" s="79" t="s">
        <v>56</v>
      </c>
      <c r="K7" s="78" t="s">
        <v>55</v>
      </c>
      <c r="L7" s="76" t="s">
        <v>55</v>
      </c>
      <c r="M7" s="80"/>
      <c r="N7" s="79"/>
      <c r="O7" s="78" t="s">
        <v>56</v>
      </c>
      <c r="P7" s="76" t="s">
        <v>56</v>
      </c>
      <c r="Q7" s="80" t="s">
        <v>56</v>
      </c>
      <c r="R7" s="79" t="s">
        <v>56</v>
      </c>
      <c r="S7" s="78" t="s">
        <v>56</v>
      </c>
      <c r="T7" s="76" t="s">
        <v>56</v>
      </c>
      <c r="U7" s="80" t="s">
        <v>55</v>
      </c>
      <c r="V7" s="79" t="s">
        <v>55</v>
      </c>
      <c r="W7" s="78" t="s">
        <v>56</v>
      </c>
      <c r="X7" s="76" t="s">
        <v>56</v>
      </c>
      <c r="Y7" s="89">
        <f>COUNTIFS(C7:X7,"M",$C$5:$X$5,"PROP.")</f>
        <v>5</v>
      </c>
      <c r="Z7" s="92">
        <f t="shared" si="0"/>
        <v>4</v>
      </c>
      <c r="AA7" s="89">
        <f>COUNTIFS(C7:X7,"M",$C$5:$X$5,"SUPL.")</f>
        <v>5</v>
      </c>
      <c r="AB7" s="92">
        <f t="shared" si="1"/>
        <v>4</v>
      </c>
      <c r="AC7" s="89">
        <f t="shared" si="2"/>
        <v>10</v>
      </c>
      <c r="AD7" s="92">
        <f t="shared" si="3"/>
        <v>8</v>
      </c>
      <c r="AE7" s="108">
        <f t="shared" si="4"/>
        <v>18</v>
      </c>
    </row>
    <row r="8" spans="1:34" ht="43.15" customHeight="1" x14ac:dyDescent="0.25">
      <c r="A8" s="60">
        <v>3</v>
      </c>
      <c r="B8" s="59" t="s">
        <v>45</v>
      </c>
      <c r="C8" s="78" t="s">
        <v>55</v>
      </c>
      <c r="D8" s="76" t="s">
        <v>55</v>
      </c>
      <c r="E8" s="80"/>
      <c r="F8" s="79"/>
      <c r="G8" s="78" t="s">
        <v>55</v>
      </c>
      <c r="H8" s="76" t="s">
        <v>55</v>
      </c>
      <c r="I8" s="80" t="s">
        <v>56</v>
      </c>
      <c r="J8" s="79" t="s">
        <v>56</v>
      </c>
      <c r="K8" s="78" t="s">
        <v>55</v>
      </c>
      <c r="L8" s="76" t="s">
        <v>55</v>
      </c>
      <c r="M8" s="80" t="s">
        <v>55</v>
      </c>
      <c r="N8" s="79" t="s">
        <v>55</v>
      </c>
      <c r="O8" s="78" t="s">
        <v>56</v>
      </c>
      <c r="P8" s="76" t="s">
        <v>56</v>
      </c>
      <c r="Q8" s="80" t="s">
        <v>55</v>
      </c>
      <c r="R8" s="79" t="s">
        <v>55</v>
      </c>
      <c r="S8" s="78" t="s">
        <v>56</v>
      </c>
      <c r="T8" s="76" t="s">
        <v>56</v>
      </c>
      <c r="U8" s="80" t="s">
        <v>56</v>
      </c>
      <c r="V8" s="79" t="s">
        <v>56</v>
      </c>
      <c r="W8" s="78" t="s">
        <v>56</v>
      </c>
      <c r="X8" s="76" t="s">
        <v>56</v>
      </c>
      <c r="Y8" s="89">
        <f>COUNTIFS(C8:X8,"M",$C$5:$X$5,"PROP.")</f>
        <v>5</v>
      </c>
      <c r="Z8" s="92">
        <f t="shared" si="0"/>
        <v>5</v>
      </c>
      <c r="AA8" s="89">
        <f>COUNTIFS(C8:X8,"M",$C$5:$X$5,"SUPL.")</f>
        <v>5</v>
      </c>
      <c r="AB8" s="92">
        <f t="shared" si="1"/>
        <v>5</v>
      </c>
      <c r="AC8" s="89">
        <f t="shared" si="2"/>
        <v>10</v>
      </c>
      <c r="AD8" s="92">
        <f t="shared" si="3"/>
        <v>10</v>
      </c>
      <c r="AE8" s="108">
        <f t="shared" si="4"/>
        <v>20</v>
      </c>
    </row>
    <row r="9" spans="1:34" ht="43.15" customHeight="1" x14ac:dyDescent="0.25">
      <c r="A9" s="60">
        <v>4</v>
      </c>
      <c r="B9" s="59" t="s">
        <v>44</v>
      </c>
      <c r="C9" s="78" t="s">
        <v>56</v>
      </c>
      <c r="D9" s="76" t="s">
        <v>56</v>
      </c>
      <c r="E9" s="80"/>
      <c r="F9" s="79"/>
      <c r="G9" s="78" t="s">
        <v>55</v>
      </c>
      <c r="H9" s="76" t="s">
        <v>55</v>
      </c>
      <c r="I9" s="80" t="s">
        <v>55</v>
      </c>
      <c r="J9" s="79" t="s">
        <v>55</v>
      </c>
      <c r="K9" s="78" t="s">
        <v>56</v>
      </c>
      <c r="L9" s="76" t="s">
        <v>56</v>
      </c>
      <c r="M9" s="80"/>
      <c r="N9" s="79"/>
      <c r="O9" s="78" t="s">
        <v>56</v>
      </c>
      <c r="P9" s="76" t="s">
        <v>56</v>
      </c>
      <c r="Q9" s="80" t="s">
        <v>55</v>
      </c>
      <c r="R9" s="79" t="s">
        <v>55</v>
      </c>
      <c r="S9" s="78" t="s">
        <v>55</v>
      </c>
      <c r="T9" s="76" t="s">
        <v>55</v>
      </c>
      <c r="U9" s="80" t="s">
        <v>56</v>
      </c>
      <c r="V9" s="79" t="s">
        <v>56</v>
      </c>
      <c r="W9" s="78" t="s">
        <v>56</v>
      </c>
      <c r="X9" s="76" t="s">
        <v>56</v>
      </c>
      <c r="Y9" s="89">
        <f>COUNTIFS(C9:X9,"M",$C$5:$X$5,"PROP.")</f>
        <v>5</v>
      </c>
      <c r="Z9" s="92">
        <f t="shared" si="0"/>
        <v>4</v>
      </c>
      <c r="AA9" s="89">
        <f>COUNTIFS(C9:X9,"M",$C$5:$X$5,"SUPL.")</f>
        <v>5</v>
      </c>
      <c r="AB9" s="92">
        <f t="shared" si="1"/>
        <v>4</v>
      </c>
      <c r="AC9" s="89">
        <f t="shared" si="2"/>
        <v>10</v>
      </c>
      <c r="AD9" s="92">
        <f t="shared" si="3"/>
        <v>8</v>
      </c>
      <c r="AE9" s="108">
        <f t="shared" si="4"/>
        <v>18</v>
      </c>
    </row>
    <row r="10" spans="1:34" ht="43.15" customHeight="1" x14ac:dyDescent="0.25">
      <c r="A10" s="60">
        <v>5</v>
      </c>
      <c r="B10" s="59" t="s">
        <v>43</v>
      </c>
      <c r="C10" s="78" t="s">
        <v>56</v>
      </c>
      <c r="D10" s="76" t="s">
        <v>56</v>
      </c>
      <c r="E10" s="80"/>
      <c r="F10" s="79"/>
      <c r="G10" s="78" t="s">
        <v>56</v>
      </c>
      <c r="H10" s="76" t="s">
        <v>56</v>
      </c>
      <c r="I10" s="80" t="s">
        <v>56</v>
      </c>
      <c r="J10" s="79" t="s">
        <v>56</v>
      </c>
      <c r="K10" s="78" t="s">
        <v>55</v>
      </c>
      <c r="L10" s="76" t="s">
        <v>55</v>
      </c>
      <c r="M10" s="80"/>
      <c r="N10" s="79"/>
      <c r="O10" s="78" t="s">
        <v>56</v>
      </c>
      <c r="P10" s="76" t="s">
        <v>56</v>
      </c>
      <c r="Q10" s="80" t="s">
        <v>56</v>
      </c>
      <c r="R10" s="79" t="s">
        <v>56</v>
      </c>
      <c r="S10" s="78" t="s">
        <v>55</v>
      </c>
      <c r="T10" s="76" t="s">
        <v>55</v>
      </c>
      <c r="U10" s="80" t="s">
        <v>55</v>
      </c>
      <c r="V10" s="79" t="s">
        <v>55</v>
      </c>
      <c r="W10" s="89" t="s">
        <v>57</v>
      </c>
      <c r="X10" s="94" t="s">
        <v>57</v>
      </c>
      <c r="Y10" s="89">
        <v>7</v>
      </c>
      <c r="Z10" s="92">
        <f t="shared" si="0"/>
        <v>3</v>
      </c>
      <c r="AA10" s="89">
        <v>7</v>
      </c>
      <c r="AB10" s="92">
        <f t="shared" si="1"/>
        <v>3</v>
      </c>
      <c r="AC10" s="89">
        <f t="shared" si="2"/>
        <v>14</v>
      </c>
      <c r="AD10" s="92">
        <f t="shared" si="3"/>
        <v>6</v>
      </c>
      <c r="AE10" s="108">
        <f t="shared" si="4"/>
        <v>20</v>
      </c>
    </row>
    <row r="11" spans="1:34" ht="43.15" customHeight="1" x14ac:dyDescent="0.25">
      <c r="A11" s="60">
        <v>6</v>
      </c>
      <c r="B11" s="59" t="s">
        <v>42</v>
      </c>
      <c r="C11" s="78" t="s">
        <v>55</v>
      </c>
      <c r="D11" s="76" t="s">
        <v>55</v>
      </c>
      <c r="E11" s="80" t="s">
        <v>55</v>
      </c>
      <c r="F11" s="79" t="s">
        <v>55</v>
      </c>
      <c r="G11" s="78"/>
      <c r="H11" s="76"/>
      <c r="I11" s="80"/>
      <c r="J11" s="79"/>
      <c r="K11" s="78" t="s">
        <v>55</v>
      </c>
      <c r="L11" s="76" t="s">
        <v>55</v>
      </c>
      <c r="M11" s="80" t="s">
        <v>55</v>
      </c>
      <c r="N11" s="79" t="s">
        <v>55</v>
      </c>
      <c r="O11" s="78"/>
      <c r="P11" s="76"/>
      <c r="Q11" s="80" t="s">
        <v>56</v>
      </c>
      <c r="R11" s="79" t="s">
        <v>56</v>
      </c>
      <c r="S11" s="78" t="s">
        <v>56</v>
      </c>
      <c r="T11" s="76" t="s">
        <v>56</v>
      </c>
      <c r="U11" s="80"/>
      <c r="V11" s="79"/>
      <c r="W11" s="78"/>
      <c r="X11" s="76"/>
      <c r="Y11" s="89">
        <f t="shared" ref="Y11:Y20" si="5">COUNTIFS(C11:X11,"M",$C$5:$X$5,"PROP.")</f>
        <v>2</v>
      </c>
      <c r="Z11" s="92">
        <f t="shared" si="0"/>
        <v>4</v>
      </c>
      <c r="AA11" s="89">
        <f t="shared" ref="AA11:AA20" si="6">COUNTIFS(C11:X11,"M",$C$5:$X$5,"SUPL.")</f>
        <v>2</v>
      </c>
      <c r="AB11" s="92">
        <f t="shared" si="1"/>
        <v>4</v>
      </c>
      <c r="AC11" s="89">
        <f t="shared" si="2"/>
        <v>4</v>
      </c>
      <c r="AD11" s="92">
        <f t="shared" si="3"/>
        <v>8</v>
      </c>
      <c r="AE11" s="108">
        <f t="shared" si="4"/>
        <v>12</v>
      </c>
    </row>
    <row r="12" spans="1:34" ht="43.15" customHeight="1" x14ac:dyDescent="0.25">
      <c r="A12" s="60">
        <v>7</v>
      </c>
      <c r="B12" s="59" t="s">
        <v>41</v>
      </c>
      <c r="C12" s="78" t="s">
        <v>56</v>
      </c>
      <c r="D12" s="76" t="s">
        <v>56</v>
      </c>
      <c r="E12" s="80"/>
      <c r="F12" s="79"/>
      <c r="G12" s="78" t="s">
        <v>56</v>
      </c>
      <c r="H12" s="76" t="s">
        <v>56</v>
      </c>
      <c r="I12" s="80" t="s">
        <v>55</v>
      </c>
      <c r="J12" s="79" t="s">
        <v>55</v>
      </c>
      <c r="K12" s="78" t="s">
        <v>56</v>
      </c>
      <c r="L12" s="76" t="s">
        <v>56</v>
      </c>
      <c r="M12" s="80" t="s">
        <v>56</v>
      </c>
      <c r="N12" s="79" t="s">
        <v>56</v>
      </c>
      <c r="O12" s="78" t="s">
        <v>55</v>
      </c>
      <c r="P12" s="76" t="s">
        <v>55</v>
      </c>
      <c r="Q12" s="80" t="s">
        <v>56</v>
      </c>
      <c r="R12" s="79" t="s">
        <v>56</v>
      </c>
      <c r="S12" s="78" t="s">
        <v>56</v>
      </c>
      <c r="T12" s="76" t="s">
        <v>56</v>
      </c>
      <c r="U12" s="80" t="s">
        <v>56</v>
      </c>
      <c r="V12" s="79" t="s">
        <v>56</v>
      </c>
      <c r="W12" s="78"/>
      <c r="X12" s="76"/>
      <c r="Y12" s="89">
        <f t="shared" si="5"/>
        <v>7</v>
      </c>
      <c r="Z12" s="92">
        <f t="shared" si="0"/>
        <v>2</v>
      </c>
      <c r="AA12" s="89">
        <f t="shared" si="6"/>
        <v>7</v>
      </c>
      <c r="AB12" s="92">
        <f t="shared" si="1"/>
        <v>2</v>
      </c>
      <c r="AC12" s="89">
        <f t="shared" si="2"/>
        <v>14</v>
      </c>
      <c r="AD12" s="92">
        <f t="shared" si="3"/>
        <v>4</v>
      </c>
      <c r="AE12" s="108">
        <f t="shared" si="4"/>
        <v>18</v>
      </c>
    </row>
    <row r="13" spans="1:34" ht="43.15" customHeight="1" x14ac:dyDescent="0.25">
      <c r="A13" s="60">
        <v>8</v>
      </c>
      <c r="B13" s="59" t="s">
        <v>40</v>
      </c>
      <c r="C13" s="78" t="s">
        <v>55</v>
      </c>
      <c r="D13" s="76" t="s">
        <v>55</v>
      </c>
      <c r="E13" s="80" t="s">
        <v>56</v>
      </c>
      <c r="F13" s="79" t="s">
        <v>56</v>
      </c>
      <c r="G13" s="78"/>
      <c r="H13" s="76"/>
      <c r="I13" s="80"/>
      <c r="J13" s="79"/>
      <c r="K13" s="78" t="s">
        <v>56</v>
      </c>
      <c r="L13" s="76" t="s">
        <v>56</v>
      </c>
      <c r="M13" s="80" t="s">
        <v>56</v>
      </c>
      <c r="N13" s="79" t="s">
        <v>56</v>
      </c>
      <c r="O13" s="78"/>
      <c r="P13" s="76"/>
      <c r="Q13" s="80" t="s">
        <v>55</v>
      </c>
      <c r="R13" s="79" t="s">
        <v>55</v>
      </c>
      <c r="S13" s="78" t="s">
        <v>56</v>
      </c>
      <c r="T13" s="76" t="s">
        <v>56</v>
      </c>
      <c r="U13" s="80"/>
      <c r="V13" s="79"/>
      <c r="W13" s="78"/>
      <c r="X13" s="76"/>
      <c r="Y13" s="89">
        <f t="shared" si="5"/>
        <v>4</v>
      </c>
      <c r="Z13" s="92">
        <f t="shared" si="0"/>
        <v>2</v>
      </c>
      <c r="AA13" s="89">
        <f t="shared" si="6"/>
        <v>4</v>
      </c>
      <c r="AB13" s="92">
        <f t="shared" si="1"/>
        <v>2</v>
      </c>
      <c r="AC13" s="89">
        <f t="shared" si="2"/>
        <v>8</v>
      </c>
      <c r="AD13" s="92">
        <f t="shared" si="3"/>
        <v>4</v>
      </c>
      <c r="AE13" s="108">
        <f t="shared" si="4"/>
        <v>12</v>
      </c>
    </row>
    <row r="14" spans="1:34" ht="43.15" customHeight="1" x14ac:dyDescent="0.25">
      <c r="A14" s="60">
        <v>9</v>
      </c>
      <c r="B14" s="59" t="s">
        <v>39</v>
      </c>
      <c r="C14" s="78" t="s">
        <v>55</v>
      </c>
      <c r="D14" s="76" t="s">
        <v>55</v>
      </c>
      <c r="E14" s="80"/>
      <c r="F14" s="79"/>
      <c r="G14" s="78" t="s">
        <v>55</v>
      </c>
      <c r="H14" s="76" t="s">
        <v>55</v>
      </c>
      <c r="I14" s="80" t="s">
        <v>56</v>
      </c>
      <c r="J14" s="79" t="s">
        <v>56</v>
      </c>
      <c r="K14" s="78" t="s">
        <v>56</v>
      </c>
      <c r="L14" s="76" t="s">
        <v>56</v>
      </c>
      <c r="M14" s="80" t="s">
        <v>56</v>
      </c>
      <c r="N14" s="79" t="s">
        <v>56</v>
      </c>
      <c r="O14" s="78" t="s">
        <v>55</v>
      </c>
      <c r="P14" s="76" t="s">
        <v>55</v>
      </c>
      <c r="Q14" s="80" t="s">
        <v>56</v>
      </c>
      <c r="R14" s="79" t="s">
        <v>56</v>
      </c>
      <c r="S14" s="78" t="s">
        <v>55</v>
      </c>
      <c r="T14" s="76" t="s">
        <v>55</v>
      </c>
      <c r="U14" s="80" t="s">
        <v>56</v>
      </c>
      <c r="V14" s="79" t="s">
        <v>56</v>
      </c>
      <c r="W14" s="78"/>
      <c r="X14" s="76"/>
      <c r="Y14" s="89">
        <f t="shared" si="5"/>
        <v>5</v>
      </c>
      <c r="Z14" s="92">
        <f t="shared" si="0"/>
        <v>4</v>
      </c>
      <c r="AA14" s="89">
        <f t="shared" si="6"/>
        <v>5</v>
      </c>
      <c r="AB14" s="92">
        <f t="shared" si="1"/>
        <v>4</v>
      </c>
      <c r="AC14" s="89">
        <f t="shared" si="2"/>
        <v>10</v>
      </c>
      <c r="AD14" s="92">
        <f t="shared" si="3"/>
        <v>8</v>
      </c>
      <c r="AE14" s="108">
        <f t="shared" si="4"/>
        <v>18</v>
      </c>
    </row>
    <row r="15" spans="1:34" ht="43.15" customHeight="1" x14ac:dyDescent="0.25">
      <c r="A15" s="60">
        <v>10</v>
      </c>
      <c r="B15" s="59" t="s">
        <v>38</v>
      </c>
      <c r="C15" s="78" t="s">
        <v>56</v>
      </c>
      <c r="D15" s="76" t="s">
        <v>56</v>
      </c>
      <c r="E15" s="80"/>
      <c r="F15" s="79"/>
      <c r="G15" s="78" t="s">
        <v>55</v>
      </c>
      <c r="H15" s="76" t="s">
        <v>55</v>
      </c>
      <c r="I15" s="80" t="s">
        <v>55</v>
      </c>
      <c r="J15" s="79" t="s">
        <v>55</v>
      </c>
      <c r="K15" s="78" t="s">
        <v>55</v>
      </c>
      <c r="L15" s="76" t="s">
        <v>55</v>
      </c>
      <c r="M15" s="80" t="s">
        <v>55</v>
      </c>
      <c r="N15" s="79" t="s">
        <v>55</v>
      </c>
      <c r="O15" s="78" t="s">
        <v>55</v>
      </c>
      <c r="P15" s="76" t="s">
        <v>55</v>
      </c>
      <c r="Q15" s="80" t="s">
        <v>56</v>
      </c>
      <c r="R15" s="79" t="s">
        <v>56</v>
      </c>
      <c r="S15" s="78" t="s">
        <v>55</v>
      </c>
      <c r="T15" s="76" t="s">
        <v>55</v>
      </c>
      <c r="U15" s="80" t="s">
        <v>55</v>
      </c>
      <c r="V15" s="79" t="s">
        <v>55</v>
      </c>
      <c r="W15" s="78"/>
      <c r="X15" s="76"/>
      <c r="Y15" s="89">
        <f t="shared" si="5"/>
        <v>2</v>
      </c>
      <c r="Z15" s="92">
        <f t="shared" si="0"/>
        <v>7</v>
      </c>
      <c r="AA15" s="89">
        <f t="shared" si="6"/>
        <v>2</v>
      </c>
      <c r="AB15" s="92">
        <f t="shared" si="1"/>
        <v>7</v>
      </c>
      <c r="AC15" s="89">
        <f t="shared" si="2"/>
        <v>4</v>
      </c>
      <c r="AD15" s="92">
        <f t="shared" si="3"/>
        <v>14</v>
      </c>
      <c r="AE15" s="108">
        <f t="shared" si="4"/>
        <v>18</v>
      </c>
    </row>
    <row r="16" spans="1:34" ht="43.15" customHeight="1" x14ac:dyDescent="0.25">
      <c r="A16" s="60">
        <v>11</v>
      </c>
      <c r="B16" s="59" t="s">
        <v>37</v>
      </c>
      <c r="C16" s="78" t="s">
        <v>56</v>
      </c>
      <c r="D16" s="76" t="s">
        <v>56</v>
      </c>
      <c r="E16" s="80"/>
      <c r="F16" s="79"/>
      <c r="G16" s="78" t="s">
        <v>56</v>
      </c>
      <c r="H16" s="76" t="s">
        <v>56</v>
      </c>
      <c r="I16" s="80" t="s">
        <v>56</v>
      </c>
      <c r="J16" s="79" t="s">
        <v>56</v>
      </c>
      <c r="K16" s="78" t="s">
        <v>55</v>
      </c>
      <c r="L16" s="76" t="s">
        <v>55</v>
      </c>
      <c r="M16" s="80" t="s">
        <v>55</v>
      </c>
      <c r="N16" s="79" t="s">
        <v>55</v>
      </c>
      <c r="O16" s="78" t="s">
        <v>56</v>
      </c>
      <c r="P16" s="76" t="s">
        <v>56</v>
      </c>
      <c r="Q16" s="80" t="s">
        <v>55</v>
      </c>
      <c r="R16" s="79" t="s">
        <v>55</v>
      </c>
      <c r="S16" s="78" t="s">
        <v>56</v>
      </c>
      <c r="T16" s="76" t="s">
        <v>56</v>
      </c>
      <c r="U16" s="80" t="s">
        <v>55</v>
      </c>
      <c r="V16" s="79" t="s">
        <v>55</v>
      </c>
      <c r="W16" s="78" t="s">
        <v>56</v>
      </c>
      <c r="X16" s="76" t="s">
        <v>56</v>
      </c>
      <c r="Y16" s="89">
        <f t="shared" si="5"/>
        <v>6</v>
      </c>
      <c r="Z16" s="92">
        <f t="shared" si="0"/>
        <v>4</v>
      </c>
      <c r="AA16" s="89">
        <f t="shared" si="6"/>
        <v>6</v>
      </c>
      <c r="AB16" s="92">
        <f t="shared" si="1"/>
        <v>4</v>
      </c>
      <c r="AC16" s="89">
        <f t="shared" si="2"/>
        <v>12</v>
      </c>
      <c r="AD16" s="92">
        <f t="shared" si="3"/>
        <v>8</v>
      </c>
      <c r="AE16" s="108">
        <f t="shared" si="4"/>
        <v>20</v>
      </c>
    </row>
    <row r="17" spans="1:31" ht="43.15" customHeight="1" x14ac:dyDescent="0.25">
      <c r="A17" s="60">
        <v>12</v>
      </c>
      <c r="B17" s="59" t="s">
        <v>36</v>
      </c>
      <c r="C17" s="78" t="s">
        <v>56</v>
      </c>
      <c r="D17" s="76" t="s">
        <v>56</v>
      </c>
      <c r="E17" s="80"/>
      <c r="F17" s="79"/>
      <c r="G17" s="78" t="s">
        <v>56</v>
      </c>
      <c r="H17" s="76" t="s">
        <v>56</v>
      </c>
      <c r="I17" s="80" t="s">
        <v>56</v>
      </c>
      <c r="J17" s="79" t="s">
        <v>56</v>
      </c>
      <c r="K17" s="78" t="s">
        <v>55</v>
      </c>
      <c r="L17" s="76" t="s">
        <v>55</v>
      </c>
      <c r="M17" s="80" t="s">
        <v>56</v>
      </c>
      <c r="N17" s="79"/>
      <c r="O17" s="78" t="s">
        <v>55</v>
      </c>
      <c r="P17" s="76" t="s">
        <v>55</v>
      </c>
      <c r="Q17" s="80" t="s">
        <v>55</v>
      </c>
      <c r="R17" s="79" t="s">
        <v>55</v>
      </c>
      <c r="S17" s="78" t="s">
        <v>55</v>
      </c>
      <c r="T17" s="76" t="s">
        <v>55</v>
      </c>
      <c r="U17" s="80" t="s">
        <v>55</v>
      </c>
      <c r="V17" s="79" t="s">
        <v>55</v>
      </c>
      <c r="W17" s="78"/>
      <c r="X17" s="76"/>
      <c r="Y17" s="89">
        <f t="shared" si="5"/>
        <v>4</v>
      </c>
      <c r="Z17" s="92">
        <f t="shared" si="0"/>
        <v>5</v>
      </c>
      <c r="AA17" s="89">
        <f t="shared" si="6"/>
        <v>3</v>
      </c>
      <c r="AB17" s="92">
        <f t="shared" si="1"/>
        <v>5</v>
      </c>
      <c r="AC17" s="89">
        <f t="shared" si="2"/>
        <v>7</v>
      </c>
      <c r="AD17" s="92">
        <f t="shared" si="3"/>
        <v>10</v>
      </c>
      <c r="AE17" s="108">
        <f t="shared" si="4"/>
        <v>17</v>
      </c>
    </row>
    <row r="18" spans="1:31" ht="43.15" customHeight="1" x14ac:dyDescent="0.25">
      <c r="A18" s="60">
        <v>13</v>
      </c>
      <c r="B18" s="59" t="s">
        <v>35</v>
      </c>
      <c r="C18" s="78" t="s">
        <v>56</v>
      </c>
      <c r="D18" s="76" t="s">
        <v>56</v>
      </c>
      <c r="E18" s="80" t="s">
        <v>55</v>
      </c>
      <c r="F18" s="79" t="s">
        <v>55</v>
      </c>
      <c r="G18" s="78"/>
      <c r="H18" s="76"/>
      <c r="I18" s="80"/>
      <c r="J18" s="79"/>
      <c r="K18" s="78" t="s">
        <v>56</v>
      </c>
      <c r="L18" s="76" t="s">
        <v>56</v>
      </c>
      <c r="M18" s="80" t="s">
        <v>55</v>
      </c>
      <c r="N18" s="79" t="s">
        <v>55</v>
      </c>
      <c r="O18" s="78"/>
      <c r="P18" s="76"/>
      <c r="Q18" s="80" t="s">
        <v>55</v>
      </c>
      <c r="R18" s="79" t="s">
        <v>55</v>
      </c>
      <c r="S18" s="78" t="s">
        <v>55</v>
      </c>
      <c r="T18" s="76" t="s">
        <v>55</v>
      </c>
      <c r="U18" s="80"/>
      <c r="V18" s="79"/>
      <c r="W18" s="78"/>
      <c r="X18" s="76"/>
      <c r="Y18" s="89">
        <f t="shared" si="5"/>
        <v>2</v>
      </c>
      <c r="Z18" s="92">
        <f t="shared" si="0"/>
        <v>4</v>
      </c>
      <c r="AA18" s="89">
        <f t="shared" si="6"/>
        <v>2</v>
      </c>
      <c r="AB18" s="92">
        <f t="shared" si="1"/>
        <v>4</v>
      </c>
      <c r="AC18" s="89">
        <f t="shared" si="2"/>
        <v>4</v>
      </c>
      <c r="AD18" s="92">
        <f t="shared" si="3"/>
        <v>8</v>
      </c>
      <c r="AE18" s="108">
        <f t="shared" si="4"/>
        <v>12</v>
      </c>
    </row>
    <row r="19" spans="1:31" ht="43.15" customHeight="1" x14ac:dyDescent="0.25">
      <c r="A19" s="60">
        <v>14</v>
      </c>
      <c r="B19" s="59" t="s">
        <v>34</v>
      </c>
      <c r="C19" s="78" t="s">
        <v>56</v>
      </c>
      <c r="D19" s="76" t="s">
        <v>56</v>
      </c>
      <c r="E19" s="80" t="s">
        <v>56</v>
      </c>
      <c r="F19" s="79" t="s">
        <v>56</v>
      </c>
      <c r="G19" s="78"/>
      <c r="H19" s="76"/>
      <c r="I19" s="80"/>
      <c r="J19" s="79"/>
      <c r="K19" s="78" t="s">
        <v>56</v>
      </c>
      <c r="L19" s="76" t="s">
        <v>56</v>
      </c>
      <c r="M19" s="80" t="s">
        <v>55</v>
      </c>
      <c r="N19" s="79" t="s">
        <v>55</v>
      </c>
      <c r="O19" s="78"/>
      <c r="P19" s="76"/>
      <c r="Q19" s="80" t="s">
        <v>56</v>
      </c>
      <c r="R19" s="79" t="s">
        <v>56</v>
      </c>
      <c r="S19" s="78" t="s">
        <v>56</v>
      </c>
      <c r="T19" s="76" t="s">
        <v>56</v>
      </c>
      <c r="U19" s="80"/>
      <c r="V19" s="79"/>
      <c r="W19" s="78"/>
      <c r="X19" s="76"/>
      <c r="Y19" s="89">
        <f t="shared" si="5"/>
        <v>5</v>
      </c>
      <c r="Z19" s="92">
        <f t="shared" si="0"/>
        <v>1</v>
      </c>
      <c r="AA19" s="89">
        <f t="shared" si="6"/>
        <v>5</v>
      </c>
      <c r="AB19" s="92">
        <f t="shared" si="1"/>
        <v>1</v>
      </c>
      <c r="AC19" s="89">
        <f t="shared" si="2"/>
        <v>10</v>
      </c>
      <c r="AD19" s="92">
        <f t="shared" si="3"/>
        <v>2</v>
      </c>
      <c r="AE19" s="108">
        <f t="shared" si="4"/>
        <v>12</v>
      </c>
    </row>
    <row r="20" spans="1:31" ht="43.15" customHeight="1" x14ac:dyDescent="0.25">
      <c r="A20" s="75">
        <v>15</v>
      </c>
      <c r="B20" s="74" t="s">
        <v>33</v>
      </c>
      <c r="C20" s="71" t="s">
        <v>55</v>
      </c>
      <c r="D20" s="70" t="s">
        <v>55</v>
      </c>
      <c r="E20" s="73"/>
      <c r="F20" s="72"/>
      <c r="G20" s="71" t="s">
        <v>56</v>
      </c>
      <c r="H20" s="70" t="s">
        <v>56</v>
      </c>
      <c r="I20" s="73" t="s">
        <v>55</v>
      </c>
      <c r="J20" s="72" t="s">
        <v>55</v>
      </c>
      <c r="K20" s="71" t="s">
        <v>56</v>
      </c>
      <c r="L20" s="70" t="s">
        <v>56</v>
      </c>
      <c r="M20" s="73" t="s">
        <v>56</v>
      </c>
      <c r="N20" s="72" t="s">
        <v>56</v>
      </c>
      <c r="O20" s="71" t="s">
        <v>56</v>
      </c>
      <c r="P20" s="70" t="s">
        <v>56</v>
      </c>
      <c r="Q20" s="73" t="s">
        <v>56</v>
      </c>
      <c r="R20" s="72" t="s">
        <v>56</v>
      </c>
      <c r="S20" s="71" t="s">
        <v>56</v>
      </c>
      <c r="T20" s="70" t="s">
        <v>56</v>
      </c>
      <c r="U20" s="73" t="s">
        <v>55</v>
      </c>
      <c r="V20" s="72" t="s">
        <v>55</v>
      </c>
      <c r="W20" s="71"/>
      <c r="X20" s="70"/>
      <c r="Y20" s="90">
        <f t="shared" si="5"/>
        <v>6</v>
      </c>
      <c r="Z20" s="93">
        <f t="shared" si="0"/>
        <v>3</v>
      </c>
      <c r="AA20" s="90">
        <f t="shared" si="6"/>
        <v>6</v>
      </c>
      <c r="AB20" s="93">
        <f t="shared" si="1"/>
        <v>3</v>
      </c>
      <c r="AC20" s="90">
        <f t="shared" si="2"/>
        <v>12</v>
      </c>
      <c r="AD20" s="93">
        <f t="shared" si="3"/>
        <v>6</v>
      </c>
      <c r="AE20" s="109">
        <f t="shared" si="4"/>
        <v>18</v>
      </c>
    </row>
    <row r="21" spans="1:31" s="69" customFormat="1" ht="15" customHeight="1" x14ac:dyDescent="0.25">
      <c r="A21" s="95" t="s">
        <v>54</v>
      </c>
      <c r="B21" s="96"/>
      <c r="C21" s="97">
        <f t="shared" ref="C21:V21" si="7">COUNTIF(C3:C20,"M")</f>
        <v>8</v>
      </c>
      <c r="D21" s="98">
        <f t="shared" si="7"/>
        <v>8</v>
      </c>
      <c r="E21" s="99">
        <f t="shared" si="7"/>
        <v>2</v>
      </c>
      <c r="F21" s="100">
        <f t="shared" si="7"/>
        <v>2</v>
      </c>
      <c r="G21" s="97">
        <f t="shared" si="7"/>
        <v>6</v>
      </c>
      <c r="H21" s="98">
        <f t="shared" si="7"/>
        <v>6</v>
      </c>
      <c r="I21" s="99">
        <f t="shared" si="7"/>
        <v>6</v>
      </c>
      <c r="J21" s="100">
        <f t="shared" si="7"/>
        <v>6</v>
      </c>
      <c r="K21" s="97">
        <f t="shared" si="7"/>
        <v>7</v>
      </c>
      <c r="L21" s="98">
        <f t="shared" si="7"/>
        <v>7</v>
      </c>
      <c r="M21" s="99">
        <f t="shared" si="7"/>
        <v>5</v>
      </c>
      <c r="N21" s="100">
        <f t="shared" si="7"/>
        <v>4</v>
      </c>
      <c r="O21" s="97">
        <f t="shared" si="7"/>
        <v>6</v>
      </c>
      <c r="P21" s="98">
        <f t="shared" si="7"/>
        <v>6</v>
      </c>
      <c r="Q21" s="99">
        <f t="shared" si="7"/>
        <v>8</v>
      </c>
      <c r="R21" s="100">
        <f t="shared" si="7"/>
        <v>8</v>
      </c>
      <c r="S21" s="97">
        <f t="shared" si="7"/>
        <v>8</v>
      </c>
      <c r="T21" s="98">
        <f t="shared" si="7"/>
        <v>8</v>
      </c>
      <c r="U21" s="99">
        <f t="shared" si="7"/>
        <v>5</v>
      </c>
      <c r="V21" s="100">
        <f t="shared" si="7"/>
        <v>5</v>
      </c>
      <c r="W21" s="97">
        <v>7</v>
      </c>
      <c r="X21" s="98">
        <v>7</v>
      </c>
      <c r="Y21" s="351">
        <f>SUM(Y3:Y20)</f>
        <v>68</v>
      </c>
      <c r="Z21" s="352"/>
      <c r="AA21" s="353">
        <f>SUM(AA1:AA20)</f>
        <v>67</v>
      </c>
      <c r="AB21" s="354"/>
      <c r="AC21" s="351">
        <f>SUM(AC3:AC20)</f>
        <v>135</v>
      </c>
      <c r="AD21" s="355"/>
      <c r="AE21" s="352"/>
    </row>
    <row r="22" spans="1:31" s="69" customFormat="1" ht="15" customHeight="1" x14ac:dyDescent="0.25">
      <c r="A22" s="106" t="s">
        <v>53</v>
      </c>
      <c r="B22" s="101"/>
      <c r="C22" s="102">
        <f t="shared" ref="C22:X22" si="8">COUNTIF(C3:C20,"F")</f>
        <v>7</v>
      </c>
      <c r="D22" s="103">
        <f t="shared" si="8"/>
        <v>7</v>
      </c>
      <c r="E22" s="104">
        <f t="shared" si="8"/>
        <v>2</v>
      </c>
      <c r="F22" s="105">
        <f t="shared" si="8"/>
        <v>2</v>
      </c>
      <c r="G22" s="102">
        <f t="shared" si="8"/>
        <v>5</v>
      </c>
      <c r="H22" s="103">
        <f t="shared" si="8"/>
        <v>5</v>
      </c>
      <c r="I22" s="104">
        <f t="shared" si="8"/>
        <v>5</v>
      </c>
      <c r="J22" s="105">
        <f t="shared" si="8"/>
        <v>5</v>
      </c>
      <c r="K22" s="102">
        <f t="shared" si="8"/>
        <v>8</v>
      </c>
      <c r="L22" s="103">
        <f t="shared" si="8"/>
        <v>8</v>
      </c>
      <c r="M22" s="104">
        <f t="shared" si="8"/>
        <v>6</v>
      </c>
      <c r="N22" s="105">
        <f t="shared" si="8"/>
        <v>6</v>
      </c>
      <c r="O22" s="102">
        <f t="shared" si="8"/>
        <v>5</v>
      </c>
      <c r="P22" s="103">
        <f t="shared" si="8"/>
        <v>5</v>
      </c>
      <c r="Q22" s="104">
        <f t="shared" si="8"/>
        <v>7</v>
      </c>
      <c r="R22" s="105">
        <f t="shared" si="8"/>
        <v>7</v>
      </c>
      <c r="S22" s="102">
        <f t="shared" si="8"/>
        <v>7</v>
      </c>
      <c r="T22" s="103">
        <f t="shared" si="8"/>
        <v>7</v>
      </c>
      <c r="U22" s="104">
        <f t="shared" si="8"/>
        <v>6</v>
      </c>
      <c r="V22" s="105">
        <f t="shared" si="8"/>
        <v>6</v>
      </c>
      <c r="W22" s="102">
        <f t="shared" si="8"/>
        <v>0</v>
      </c>
      <c r="X22" s="103">
        <f t="shared" si="8"/>
        <v>0</v>
      </c>
      <c r="Y22" s="356">
        <f>SUM(Z1:Z20)</f>
        <v>58</v>
      </c>
      <c r="Z22" s="357"/>
      <c r="AA22" s="358">
        <f>SUM(AB1:AB20)</f>
        <v>58</v>
      </c>
      <c r="AB22" s="359"/>
      <c r="AC22" s="356">
        <f>SUM(AD3:AD20)</f>
        <v>116</v>
      </c>
      <c r="AD22" s="360"/>
      <c r="AE22" s="357"/>
    </row>
    <row r="23" spans="1:31" s="69" customFormat="1" ht="15" customHeight="1" x14ac:dyDescent="0.25">
      <c r="A23" s="110" t="s">
        <v>52</v>
      </c>
      <c r="B23" s="111"/>
      <c r="C23" s="112">
        <f t="shared" ref="C23:X23" si="9">SUM(C21:C22)</f>
        <v>15</v>
      </c>
      <c r="D23" s="113">
        <f t="shared" si="9"/>
        <v>15</v>
      </c>
      <c r="E23" s="114">
        <f t="shared" si="9"/>
        <v>4</v>
      </c>
      <c r="F23" s="115">
        <f t="shared" si="9"/>
        <v>4</v>
      </c>
      <c r="G23" s="112">
        <f t="shared" si="9"/>
        <v>11</v>
      </c>
      <c r="H23" s="113">
        <f t="shared" si="9"/>
        <v>11</v>
      </c>
      <c r="I23" s="114">
        <f t="shared" si="9"/>
        <v>11</v>
      </c>
      <c r="J23" s="115">
        <f t="shared" si="9"/>
        <v>11</v>
      </c>
      <c r="K23" s="112">
        <f t="shared" si="9"/>
        <v>15</v>
      </c>
      <c r="L23" s="113">
        <f t="shared" si="9"/>
        <v>15</v>
      </c>
      <c r="M23" s="114">
        <f t="shared" si="9"/>
        <v>11</v>
      </c>
      <c r="N23" s="115">
        <f t="shared" si="9"/>
        <v>10</v>
      </c>
      <c r="O23" s="112">
        <f t="shared" si="9"/>
        <v>11</v>
      </c>
      <c r="P23" s="113">
        <f t="shared" si="9"/>
        <v>11</v>
      </c>
      <c r="Q23" s="114">
        <f t="shared" si="9"/>
        <v>15</v>
      </c>
      <c r="R23" s="115">
        <f t="shared" si="9"/>
        <v>15</v>
      </c>
      <c r="S23" s="112">
        <f t="shared" si="9"/>
        <v>15</v>
      </c>
      <c r="T23" s="113">
        <f t="shared" si="9"/>
        <v>15</v>
      </c>
      <c r="U23" s="114">
        <f t="shared" si="9"/>
        <v>11</v>
      </c>
      <c r="V23" s="115">
        <f t="shared" si="9"/>
        <v>11</v>
      </c>
      <c r="W23" s="112">
        <f t="shared" si="9"/>
        <v>7</v>
      </c>
      <c r="X23" s="113">
        <f t="shared" si="9"/>
        <v>7</v>
      </c>
      <c r="Y23" s="342">
        <f>SUM(Y21:Z22)</f>
        <v>126</v>
      </c>
      <c r="Z23" s="343"/>
      <c r="AA23" s="344">
        <f>SUM(AA21:AB22)</f>
        <v>125</v>
      </c>
      <c r="AB23" s="345"/>
      <c r="AC23" s="342">
        <f>SUM(AC21:AD22)</f>
        <v>251</v>
      </c>
      <c r="AD23" s="346"/>
      <c r="AE23" s="343"/>
    </row>
  </sheetData>
  <mergeCells count="27">
    <mergeCell ref="Y3:AA3"/>
    <mergeCell ref="AB3:AE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23:Z23"/>
    <mergeCell ref="AA23:AB23"/>
    <mergeCell ref="AC23:AE23"/>
    <mergeCell ref="AA4:AB4"/>
    <mergeCell ref="AC4:AE4"/>
    <mergeCell ref="Y21:Z21"/>
    <mergeCell ref="AA21:AB21"/>
    <mergeCell ref="AC21:AE21"/>
    <mergeCell ref="Y22:Z22"/>
    <mergeCell ref="AA22:AB22"/>
    <mergeCell ref="AC22:AE22"/>
    <mergeCell ref="Y4:Z4"/>
  </mergeCells>
  <conditionalFormatting sqref="C6:AE20">
    <cfRule type="cellIs" dxfId="27" priority="1" operator="equal">
      <formula>"M"</formula>
    </cfRule>
    <cfRule type="cellIs" dxfId="26" priority="2" operator="equal">
      <formula>"F"</formula>
    </cfRule>
  </conditionalFormatting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I16"/>
  <sheetViews>
    <sheetView workbookViewId="0">
      <selection activeCell="J10" sqref="J10"/>
    </sheetView>
  </sheetViews>
  <sheetFormatPr baseColWidth="10" defaultRowHeight="15" x14ac:dyDescent="0.25"/>
  <cols>
    <col min="1" max="1" width="4" customWidth="1"/>
    <col min="2" max="2" width="21.28515625" customWidth="1"/>
    <col min="3" max="17" width="5" customWidth="1"/>
    <col min="18" max="20" width="5.28515625" customWidth="1"/>
    <col min="21" max="32" width="5" customWidth="1"/>
    <col min="33" max="35" width="5.7109375" style="1" customWidth="1"/>
    <col min="36" max="36" width="11.85546875" bestFit="1" customWidth="1"/>
  </cols>
  <sheetData>
    <row r="1" spans="1:35" ht="18.75" customHeight="1" x14ac:dyDescent="0.25">
      <c r="C1" s="37" t="s">
        <v>24</v>
      </c>
    </row>
    <row r="2" spans="1:35" ht="18.75" customHeight="1" x14ac:dyDescent="0.25">
      <c r="C2" s="36" t="s">
        <v>151</v>
      </c>
    </row>
    <row r="3" spans="1:35" ht="18.75" customHeight="1" x14ac:dyDescent="0.25">
      <c r="C3" s="35" t="s">
        <v>150</v>
      </c>
    </row>
    <row r="4" spans="1:35" ht="53.25" customHeight="1" x14ac:dyDescent="0.25">
      <c r="A4" s="334" t="s">
        <v>149</v>
      </c>
      <c r="B4" s="334"/>
      <c r="C4" s="333"/>
      <c r="D4" s="333"/>
      <c r="E4" s="333"/>
      <c r="F4" s="335"/>
      <c r="G4" s="336"/>
      <c r="H4" s="337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69" t="s">
        <v>48</v>
      </c>
      <c r="AH4" s="369"/>
      <c r="AI4" s="369"/>
    </row>
    <row r="5" spans="1:35" ht="15" customHeight="1" x14ac:dyDescent="0.25">
      <c r="A5" s="334"/>
      <c r="B5" s="334"/>
      <c r="C5" s="68" t="s">
        <v>14</v>
      </c>
      <c r="D5" s="68" t="s">
        <v>13</v>
      </c>
      <c r="E5" s="68" t="s">
        <v>12</v>
      </c>
      <c r="F5" s="68" t="s">
        <v>14</v>
      </c>
      <c r="G5" s="68" t="s">
        <v>13</v>
      </c>
      <c r="H5" s="68" t="s">
        <v>12</v>
      </c>
      <c r="I5" s="68" t="s">
        <v>14</v>
      </c>
      <c r="J5" s="68" t="s">
        <v>13</v>
      </c>
      <c r="K5" s="68" t="s">
        <v>12</v>
      </c>
      <c r="L5" s="68" t="s">
        <v>14</v>
      </c>
      <c r="M5" s="68" t="s">
        <v>13</v>
      </c>
      <c r="N5" s="68" t="s">
        <v>12</v>
      </c>
      <c r="O5" s="68" t="s">
        <v>14</v>
      </c>
      <c r="P5" s="68" t="s">
        <v>13</v>
      </c>
      <c r="Q5" s="68" t="s">
        <v>12</v>
      </c>
      <c r="R5" s="68" t="s">
        <v>14</v>
      </c>
      <c r="S5" s="68" t="s">
        <v>13</v>
      </c>
      <c r="T5" s="68" t="s">
        <v>12</v>
      </c>
      <c r="U5" s="68" t="s">
        <v>14</v>
      </c>
      <c r="V5" s="68" t="s">
        <v>13</v>
      </c>
      <c r="W5" s="68" t="s">
        <v>12</v>
      </c>
      <c r="X5" s="68" t="s">
        <v>14</v>
      </c>
      <c r="Y5" s="68" t="s">
        <v>13</v>
      </c>
      <c r="Z5" s="68" t="s">
        <v>12</v>
      </c>
      <c r="AA5" s="68" t="s">
        <v>14</v>
      </c>
      <c r="AB5" s="68" t="s">
        <v>13</v>
      </c>
      <c r="AC5" s="68" t="s">
        <v>12</v>
      </c>
      <c r="AD5" s="68" t="s">
        <v>14</v>
      </c>
      <c r="AE5" s="68" t="s">
        <v>13</v>
      </c>
      <c r="AF5" s="68" t="s">
        <v>12</v>
      </c>
      <c r="AG5" s="68" t="s">
        <v>14</v>
      </c>
      <c r="AH5" s="68" t="s">
        <v>13</v>
      </c>
      <c r="AI5" s="68" t="s">
        <v>12</v>
      </c>
    </row>
    <row r="6" spans="1:35" ht="67.150000000000006" customHeight="1" x14ac:dyDescent="0.25">
      <c r="A6" s="221" t="s">
        <v>148</v>
      </c>
      <c r="B6" s="220" t="s">
        <v>138</v>
      </c>
      <c r="C6" s="83">
        <v>2</v>
      </c>
      <c r="D6" s="82"/>
      <c r="E6" s="219">
        <f t="shared" ref="E6:E15" si="0">C6+D6</f>
        <v>2</v>
      </c>
      <c r="F6" s="83">
        <v>2</v>
      </c>
      <c r="G6" s="82"/>
      <c r="H6" s="219">
        <f t="shared" ref="H6:H15" si="1">F6+G6</f>
        <v>2</v>
      </c>
      <c r="I6" s="63">
        <v>0</v>
      </c>
      <c r="J6" s="82">
        <v>2</v>
      </c>
      <c r="K6" s="219">
        <f t="shared" ref="K6:K15" si="2">I6+J6</f>
        <v>2</v>
      </c>
      <c r="L6" s="83">
        <v>2</v>
      </c>
      <c r="M6" s="82"/>
      <c r="N6" s="219">
        <f t="shared" ref="N6:N15" si="3">L6+M6</f>
        <v>2</v>
      </c>
      <c r="O6" s="83">
        <v>2</v>
      </c>
      <c r="P6" s="82"/>
      <c r="Q6" s="219">
        <f t="shared" ref="Q6:Q15" si="4">O6+P6</f>
        <v>2</v>
      </c>
      <c r="R6" s="83"/>
      <c r="S6" s="82">
        <v>2</v>
      </c>
      <c r="T6" s="219">
        <f t="shared" ref="T6:T15" si="5">R6+S6</f>
        <v>2</v>
      </c>
      <c r="U6" s="83"/>
      <c r="V6" s="82">
        <v>2</v>
      </c>
      <c r="W6" s="219">
        <f t="shared" ref="W6:W15" si="6">U6+V6</f>
        <v>2</v>
      </c>
      <c r="X6" s="83">
        <v>2</v>
      </c>
      <c r="Y6" s="82"/>
      <c r="Z6" s="219">
        <f t="shared" ref="Z6:Z15" si="7">X6+Y6</f>
        <v>2</v>
      </c>
      <c r="AA6" s="83"/>
      <c r="AB6" s="82">
        <v>2</v>
      </c>
      <c r="AC6" s="219">
        <f t="shared" ref="AC6:AC15" si="8">AA6+AB6</f>
        <v>2</v>
      </c>
      <c r="AD6" s="83"/>
      <c r="AE6" s="82">
        <v>2</v>
      </c>
      <c r="AF6" s="219">
        <f t="shared" ref="AF6:AF15" si="9">AD6+AE6</f>
        <v>2</v>
      </c>
      <c r="AG6" s="83">
        <f t="shared" ref="AG6:AG16" si="10">C6+F6+I6+L6+O6+R6+U6+X6+AA6+AD6</f>
        <v>10</v>
      </c>
      <c r="AH6" s="82">
        <f t="shared" ref="AH6:AH16" si="11">D6+G6+J6+M6+P6+S6+V6+Y6+AB6+AE6</f>
        <v>10</v>
      </c>
      <c r="AI6" s="219">
        <f t="shared" ref="AI6:AI16" si="12">AG6+AH6</f>
        <v>20</v>
      </c>
    </row>
    <row r="7" spans="1:35" ht="67.150000000000006" customHeight="1" x14ac:dyDescent="0.25">
      <c r="A7" s="218" t="s">
        <v>147</v>
      </c>
      <c r="B7" s="217" t="s">
        <v>138</v>
      </c>
      <c r="C7" s="78"/>
      <c r="D7" s="77">
        <v>2</v>
      </c>
      <c r="E7" s="216">
        <f t="shared" si="0"/>
        <v>2</v>
      </c>
      <c r="F7" s="78"/>
      <c r="G7" s="77">
        <v>2</v>
      </c>
      <c r="H7" s="216">
        <f t="shared" si="1"/>
        <v>2</v>
      </c>
      <c r="I7" s="78">
        <v>2</v>
      </c>
      <c r="J7" s="77"/>
      <c r="K7" s="216">
        <f t="shared" si="2"/>
        <v>2</v>
      </c>
      <c r="L7" s="78"/>
      <c r="M7" s="77">
        <v>2</v>
      </c>
      <c r="N7" s="216">
        <f t="shared" si="3"/>
        <v>2</v>
      </c>
      <c r="O7" s="78"/>
      <c r="P7" s="77">
        <v>2</v>
      </c>
      <c r="Q7" s="216">
        <f t="shared" si="4"/>
        <v>2</v>
      </c>
      <c r="R7" s="78">
        <v>2</v>
      </c>
      <c r="S7" s="77"/>
      <c r="T7" s="216">
        <f t="shared" si="5"/>
        <v>2</v>
      </c>
      <c r="U7" s="78">
        <v>2</v>
      </c>
      <c r="V7" s="77"/>
      <c r="W7" s="216">
        <f t="shared" si="6"/>
        <v>2</v>
      </c>
      <c r="X7" s="78"/>
      <c r="Y7" s="77">
        <v>2</v>
      </c>
      <c r="Z7" s="216">
        <f t="shared" si="7"/>
        <v>2</v>
      </c>
      <c r="AA7" s="78">
        <v>2</v>
      </c>
      <c r="AB7" s="77"/>
      <c r="AC7" s="216">
        <f t="shared" si="8"/>
        <v>2</v>
      </c>
      <c r="AD7" s="78">
        <v>2</v>
      </c>
      <c r="AE7" s="77"/>
      <c r="AF7" s="216">
        <f t="shared" si="9"/>
        <v>2</v>
      </c>
      <c r="AG7" s="78">
        <f t="shared" si="10"/>
        <v>10</v>
      </c>
      <c r="AH7" s="77">
        <f t="shared" si="11"/>
        <v>10</v>
      </c>
      <c r="AI7" s="216">
        <f t="shared" si="12"/>
        <v>20</v>
      </c>
    </row>
    <row r="8" spans="1:35" ht="67.150000000000006" customHeight="1" x14ac:dyDescent="0.25">
      <c r="A8" s="218" t="s">
        <v>146</v>
      </c>
      <c r="B8" s="217" t="s">
        <v>138</v>
      </c>
      <c r="C8" s="78">
        <v>2</v>
      </c>
      <c r="D8" s="77"/>
      <c r="E8" s="216">
        <f t="shared" si="0"/>
        <v>2</v>
      </c>
      <c r="F8" s="78">
        <v>2</v>
      </c>
      <c r="G8" s="77"/>
      <c r="H8" s="216">
        <f t="shared" si="1"/>
        <v>2</v>
      </c>
      <c r="I8" s="78"/>
      <c r="J8" s="77">
        <v>1</v>
      </c>
      <c r="K8" s="216">
        <f t="shared" si="2"/>
        <v>1</v>
      </c>
      <c r="L8" s="78">
        <v>2</v>
      </c>
      <c r="M8" s="77"/>
      <c r="N8" s="216">
        <f t="shared" si="3"/>
        <v>2</v>
      </c>
      <c r="O8" s="78">
        <v>2</v>
      </c>
      <c r="P8" s="77"/>
      <c r="Q8" s="216">
        <f t="shared" si="4"/>
        <v>2</v>
      </c>
      <c r="R8" s="78"/>
      <c r="S8" s="77">
        <v>2</v>
      </c>
      <c r="T8" s="216">
        <f t="shared" si="5"/>
        <v>2</v>
      </c>
      <c r="U8" s="78"/>
      <c r="V8" s="77">
        <v>2</v>
      </c>
      <c r="W8" s="216">
        <f t="shared" si="6"/>
        <v>2</v>
      </c>
      <c r="X8" s="78">
        <v>2</v>
      </c>
      <c r="Y8" s="77"/>
      <c r="Z8" s="216">
        <f t="shared" si="7"/>
        <v>2</v>
      </c>
      <c r="AA8" s="78"/>
      <c r="AB8" s="77">
        <v>2</v>
      </c>
      <c r="AC8" s="216">
        <f t="shared" si="8"/>
        <v>2</v>
      </c>
      <c r="AD8" s="78"/>
      <c r="AE8" s="77">
        <v>2</v>
      </c>
      <c r="AF8" s="216">
        <f t="shared" si="9"/>
        <v>2</v>
      </c>
      <c r="AG8" s="78">
        <f t="shared" si="10"/>
        <v>10</v>
      </c>
      <c r="AH8" s="77">
        <f t="shared" si="11"/>
        <v>9</v>
      </c>
      <c r="AI8" s="216">
        <f t="shared" si="12"/>
        <v>19</v>
      </c>
    </row>
    <row r="9" spans="1:35" ht="67.150000000000006" customHeight="1" x14ac:dyDescent="0.25">
      <c r="A9" s="218" t="s">
        <v>145</v>
      </c>
      <c r="B9" s="217" t="s">
        <v>138</v>
      </c>
      <c r="C9" s="78"/>
      <c r="D9" s="77">
        <v>2</v>
      </c>
      <c r="E9" s="216">
        <f t="shared" si="0"/>
        <v>2</v>
      </c>
      <c r="F9" s="78"/>
      <c r="G9" s="77">
        <v>2</v>
      </c>
      <c r="H9" s="216">
        <f t="shared" si="1"/>
        <v>2</v>
      </c>
      <c r="I9" s="78"/>
      <c r="J9" s="77"/>
      <c r="K9" s="216">
        <f t="shared" si="2"/>
        <v>0</v>
      </c>
      <c r="L9" s="78"/>
      <c r="M9" s="77">
        <v>2</v>
      </c>
      <c r="N9" s="216">
        <f t="shared" si="3"/>
        <v>2</v>
      </c>
      <c r="O9" s="78"/>
      <c r="P9" s="77">
        <v>2</v>
      </c>
      <c r="Q9" s="216">
        <f t="shared" si="4"/>
        <v>2</v>
      </c>
      <c r="R9" s="78">
        <v>2</v>
      </c>
      <c r="S9" s="77"/>
      <c r="T9" s="216">
        <f t="shared" si="5"/>
        <v>2</v>
      </c>
      <c r="U9" s="78">
        <v>2</v>
      </c>
      <c r="V9" s="77"/>
      <c r="W9" s="216">
        <f t="shared" si="6"/>
        <v>2</v>
      </c>
      <c r="X9" s="78"/>
      <c r="Y9" s="77">
        <v>2</v>
      </c>
      <c r="Z9" s="216">
        <f t="shared" si="7"/>
        <v>2</v>
      </c>
      <c r="AA9" s="78">
        <v>2</v>
      </c>
      <c r="AB9" s="77"/>
      <c r="AC9" s="216">
        <f t="shared" si="8"/>
        <v>2</v>
      </c>
      <c r="AD9" s="78">
        <v>2</v>
      </c>
      <c r="AE9" s="77"/>
      <c r="AF9" s="216">
        <f t="shared" si="9"/>
        <v>2</v>
      </c>
      <c r="AG9" s="78">
        <f t="shared" si="10"/>
        <v>8</v>
      </c>
      <c r="AH9" s="77">
        <f t="shared" si="11"/>
        <v>10</v>
      </c>
      <c r="AI9" s="216">
        <f t="shared" si="12"/>
        <v>18</v>
      </c>
    </row>
    <row r="10" spans="1:35" ht="67.150000000000006" customHeight="1" x14ac:dyDescent="0.25">
      <c r="A10" s="218" t="s">
        <v>144</v>
      </c>
      <c r="B10" s="217" t="s">
        <v>138</v>
      </c>
      <c r="C10" s="78">
        <v>2</v>
      </c>
      <c r="D10" s="77"/>
      <c r="E10" s="216">
        <f t="shared" si="0"/>
        <v>2</v>
      </c>
      <c r="F10" s="78">
        <v>2</v>
      </c>
      <c r="G10" s="77"/>
      <c r="H10" s="216">
        <f t="shared" si="1"/>
        <v>2</v>
      </c>
      <c r="I10" s="78"/>
      <c r="J10" s="77"/>
      <c r="K10" s="216">
        <f t="shared" si="2"/>
        <v>0</v>
      </c>
      <c r="L10" s="78">
        <v>2</v>
      </c>
      <c r="M10" s="77"/>
      <c r="N10" s="216">
        <f t="shared" si="3"/>
        <v>2</v>
      </c>
      <c r="O10" s="78">
        <v>2</v>
      </c>
      <c r="P10" s="77"/>
      <c r="Q10" s="216">
        <f t="shared" si="4"/>
        <v>2</v>
      </c>
      <c r="R10" s="78"/>
      <c r="S10" s="77">
        <v>2</v>
      </c>
      <c r="T10" s="216">
        <f t="shared" si="5"/>
        <v>2</v>
      </c>
      <c r="U10" s="78"/>
      <c r="V10" s="77">
        <v>2</v>
      </c>
      <c r="W10" s="216">
        <f t="shared" si="6"/>
        <v>2</v>
      </c>
      <c r="X10" s="78">
        <v>2</v>
      </c>
      <c r="Y10" s="77"/>
      <c r="Z10" s="216">
        <f t="shared" si="7"/>
        <v>2</v>
      </c>
      <c r="AA10" s="78"/>
      <c r="AB10" s="77">
        <v>2</v>
      </c>
      <c r="AC10" s="216">
        <f t="shared" si="8"/>
        <v>2</v>
      </c>
      <c r="AD10" s="78"/>
      <c r="AE10" s="77">
        <v>2</v>
      </c>
      <c r="AF10" s="216">
        <f t="shared" si="9"/>
        <v>2</v>
      </c>
      <c r="AG10" s="78">
        <f t="shared" si="10"/>
        <v>10</v>
      </c>
      <c r="AH10" s="77">
        <f t="shared" si="11"/>
        <v>8</v>
      </c>
      <c r="AI10" s="216">
        <f t="shared" si="12"/>
        <v>18</v>
      </c>
    </row>
    <row r="11" spans="1:35" ht="67.150000000000006" customHeight="1" x14ac:dyDescent="0.25">
      <c r="A11" s="218" t="s">
        <v>143</v>
      </c>
      <c r="B11" s="217" t="s">
        <v>138</v>
      </c>
      <c r="C11" s="78"/>
      <c r="D11" s="77">
        <v>2</v>
      </c>
      <c r="E11" s="216">
        <f t="shared" si="0"/>
        <v>2</v>
      </c>
      <c r="F11" s="78"/>
      <c r="G11" s="77">
        <v>2</v>
      </c>
      <c r="H11" s="216">
        <f t="shared" si="1"/>
        <v>2</v>
      </c>
      <c r="I11" s="78"/>
      <c r="J11" s="77"/>
      <c r="K11" s="216">
        <f t="shared" si="2"/>
        <v>0</v>
      </c>
      <c r="L11" s="78"/>
      <c r="M11" s="77">
        <v>2</v>
      </c>
      <c r="N11" s="216">
        <f t="shared" si="3"/>
        <v>2</v>
      </c>
      <c r="O11" s="78"/>
      <c r="P11" s="77">
        <v>2</v>
      </c>
      <c r="Q11" s="216">
        <f t="shared" si="4"/>
        <v>2</v>
      </c>
      <c r="R11" s="78">
        <v>2</v>
      </c>
      <c r="S11" s="77"/>
      <c r="T11" s="216">
        <f t="shared" si="5"/>
        <v>2</v>
      </c>
      <c r="U11" s="78">
        <v>2</v>
      </c>
      <c r="V11" s="77"/>
      <c r="W11" s="216">
        <f t="shared" si="6"/>
        <v>2</v>
      </c>
      <c r="X11" s="78"/>
      <c r="Y11" s="77">
        <v>2</v>
      </c>
      <c r="Z11" s="216">
        <f t="shared" si="7"/>
        <v>2</v>
      </c>
      <c r="AA11" s="78">
        <v>2</v>
      </c>
      <c r="AB11" s="77"/>
      <c r="AC11" s="216">
        <f t="shared" si="8"/>
        <v>2</v>
      </c>
      <c r="AD11" s="78">
        <v>2</v>
      </c>
      <c r="AE11" s="77"/>
      <c r="AF11" s="216">
        <f t="shared" si="9"/>
        <v>2</v>
      </c>
      <c r="AG11" s="78">
        <f t="shared" si="10"/>
        <v>8</v>
      </c>
      <c r="AH11" s="77">
        <f t="shared" si="11"/>
        <v>10</v>
      </c>
      <c r="AI11" s="216">
        <f t="shared" si="12"/>
        <v>18</v>
      </c>
    </row>
    <row r="12" spans="1:35" ht="67.150000000000006" customHeight="1" x14ac:dyDescent="0.25">
      <c r="A12" s="218" t="s">
        <v>142</v>
      </c>
      <c r="B12" s="217" t="s">
        <v>138</v>
      </c>
      <c r="C12" s="78">
        <v>2</v>
      </c>
      <c r="D12" s="77"/>
      <c r="E12" s="216">
        <f t="shared" si="0"/>
        <v>2</v>
      </c>
      <c r="F12" s="78">
        <v>2</v>
      </c>
      <c r="G12" s="77"/>
      <c r="H12" s="216">
        <f t="shared" si="1"/>
        <v>2</v>
      </c>
      <c r="I12" s="78"/>
      <c r="J12" s="77"/>
      <c r="K12" s="216">
        <f t="shared" si="2"/>
        <v>0</v>
      </c>
      <c r="L12" s="78">
        <v>2</v>
      </c>
      <c r="M12" s="77"/>
      <c r="N12" s="216">
        <f t="shared" si="3"/>
        <v>2</v>
      </c>
      <c r="O12" s="78">
        <v>2</v>
      </c>
      <c r="P12" s="77"/>
      <c r="Q12" s="216">
        <f t="shared" si="4"/>
        <v>2</v>
      </c>
      <c r="R12" s="78"/>
      <c r="S12" s="77">
        <v>2</v>
      </c>
      <c r="T12" s="216">
        <f t="shared" si="5"/>
        <v>2</v>
      </c>
      <c r="U12" s="78"/>
      <c r="V12" s="77">
        <v>2</v>
      </c>
      <c r="W12" s="216">
        <f t="shared" si="6"/>
        <v>2</v>
      </c>
      <c r="X12" s="78">
        <v>2</v>
      </c>
      <c r="Y12" s="77"/>
      <c r="Z12" s="216">
        <f t="shared" si="7"/>
        <v>2</v>
      </c>
      <c r="AA12" s="78"/>
      <c r="AB12" s="77">
        <v>2</v>
      </c>
      <c r="AC12" s="216">
        <f t="shared" si="8"/>
        <v>2</v>
      </c>
      <c r="AD12" s="78"/>
      <c r="AE12" s="77">
        <v>2</v>
      </c>
      <c r="AF12" s="216">
        <f t="shared" si="9"/>
        <v>2</v>
      </c>
      <c r="AG12" s="78">
        <f t="shared" si="10"/>
        <v>10</v>
      </c>
      <c r="AH12" s="77">
        <f t="shared" si="11"/>
        <v>8</v>
      </c>
      <c r="AI12" s="216">
        <f t="shared" si="12"/>
        <v>18</v>
      </c>
    </row>
    <row r="13" spans="1:35" ht="67.150000000000006" customHeight="1" x14ac:dyDescent="0.25">
      <c r="A13" s="218" t="s">
        <v>141</v>
      </c>
      <c r="B13" s="217" t="s">
        <v>138</v>
      </c>
      <c r="C13" s="78"/>
      <c r="D13" s="77">
        <v>2</v>
      </c>
      <c r="E13" s="216">
        <f t="shared" si="0"/>
        <v>2</v>
      </c>
      <c r="F13" s="78"/>
      <c r="G13" s="77">
        <v>2</v>
      </c>
      <c r="H13" s="216">
        <f t="shared" si="1"/>
        <v>2</v>
      </c>
      <c r="I13" s="78"/>
      <c r="J13" s="77"/>
      <c r="K13" s="216">
        <f t="shared" si="2"/>
        <v>0</v>
      </c>
      <c r="L13" s="78"/>
      <c r="M13" s="77">
        <v>2</v>
      </c>
      <c r="N13" s="216">
        <f t="shared" si="3"/>
        <v>2</v>
      </c>
      <c r="O13" s="78"/>
      <c r="P13" s="77">
        <v>2</v>
      </c>
      <c r="Q13" s="216">
        <f t="shared" si="4"/>
        <v>2</v>
      </c>
      <c r="R13" s="78"/>
      <c r="S13" s="77"/>
      <c r="T13" s="216">
        <f t="shared" si="5"/>
        <v>0</v>
      </c>
      <c r="U13" s="78"/>
      <c r="V13" s="77">
        <v>2</v>
      </c>
      <c r="W13" s="216">
        <f t="shared" si="6"/>
        <v>2</v>
      </c>
      <c r="X13" s="78"/>
      <c r="Y13" s="77">
        <v>2</v>
      </c>
      <c r="Z13" s="216">
        <f t="shared" si="7"/>
        <v>2</v>
      </c>
      <c r="AA13" s="78">
        <v>2</v>
      </c>
      <c r="AB13" s="77"/>
      <c r="AC13" s="216">
        <f t="shared" si="8"/>
        <v>2</v>
      </c>
      <c r="AD13" s="78">
        <v>2</v>
      </c>
      <c r="AE13" s="77"/>
      <c r="AF13" s="216">
        <f t="shared" si="9"/>
        <v>2</v>
      </c>
      <c r="AG13" s="78">
        <f t="shared" si="10"/>
        <v>4</v>
      </c>
      <c r="AH13" s="77">
        <f t="shared" si="11"/>
        <v>12</v>
      </c>
      <c r="AI13" s="216">
        <f t="shared" si="12"/>
        <v>16</v>
      </c>
    </row>
    <row r="14" spans="1:35" ht="67.150000000000006" customHeight="1" x14ac:dyDescent="0.25">
      <c r="A14" s="218" t="s">
        <v>140</v>
      </c>
      <c r="B14" s="217" t="s">
        <v>138</v>
      </c>
      <c r="C14" s="78">
        <v>2</v>
      </c>
      <c r="D14" s="77"/>
      <c r="E14" s="216">
        <f t="shared" si="0"/>
        <v>2</v>
      </c>
      <c r="F14" s="78">
        <v>2</v>
      </c>
      <c r="G14" s="77"/>
      <c r="H14" s="216">
        <f t="shared" si="1"/>
        <v>2</v>
      </c>
      <c r="I14" s="78"/>
      <c r="J14" s="77"/>
      <c r="K14" s="216">
        <f t="shared" si="2"/>
        <v>0</v>
      </c>
      <c r="L14" s="78">
        <v>2</v>
      </c>
      <c r="M14" s="77"/>
      <c r="N14" s="216">
        <f t="shared" si="3"/>
        <v>2</v>
      </c>
      <c r="O14" s="78">
        <v>2</v>
      </c>
      <c r="P14" s="77"/>
      <c r="Q14" s="216">
        <f t="shared" si="4"/>
        <v>2</v>
      </c>
      <c r="R14" s="78"/>
      <c r="S14" s="77"/>
      <c r="T14" s="216">
        <f t="shared" si="5"/>
        <v>0</v>
      </c>
      <c r="U14" s="78">
        <v>2</v>
      </c>
      <c r="V14" s="77"/>
      <c r="W14" s="216">
        <f t="shared" si="6"/>
        <v>2</v>
      </c>
      <c r="X14" s="78">
        <v>2</v>
      </c>
      <c r="Y14" s="77"/>
      <c r="Z14" s="216">
        <f t="shared" si="7"/>
        <v>2</v>
      </c>
      <c r="AA14" s="78"/>
      <c r="AB14" s="77">
        <v>2</v>
      </c>
      <c r="AC14" s="216">
        <f t="shared" si="8"/>
        <v>2</v>
      </c>
      <c r="AD14" s="78"/>
      <c r="AE14" s="77">
        <v>2</v>
      </c>
      <c r="AF14" s="216">
        <f t="shared" si="9"/>
        <v>2</v>
      </c>
      <c r="AG14" s="78">
        <f t="shared" si="10"/>
        <v>12</v>
      </c>
      <c r="AH14" s="77">
        <f t="shared" si="11"/>
        <v>4</v>
      </c>
      <c r="AI14" s="216">
        <f t="shared" si="12"/>
        <v>16</v>
      </c>
    </row>
    <row r="15" spans="1:35" ht="67.150000000000006" customHeight="1" x14ac:dyDescent="0.25">
      <c r="A15" s="215" t="s">
        <v>139</v>
      </c>
      <c r="B15" s="214" t="s">
        <v>138</v>
      </c>
      <c r="C15" s="213"/>
      <c r="D15" s="212">
        <v>2</v>
      </c>
      <c r="E15" s="211">
        <f t="shared" si="0"/>
        <v>2</v>
      </c>
      <c r="F15" s="213"/>
      <c r="G15" s="212">
        <v>2</v>
      </c>
      <c r="H15" s="211">
        <f t="shared" si="1"/>
        <v>2</v>
      </c>
      <c r="I15" s="213"/>
      <c r="J15" s="212"/>
      <c r="K15" s="211">
        <f t="shared" si="2"/>
        <v>0</v>
      </c>
      <c r="L15" s="213"/>
      <c r="M15" s="212">
        <v>2</v>
      </c>
      <c r="N15" s="211">
        <f t="shared" si="3"/>
        <v>2</v>
      </c>
      <c r="O15" s="213"/>
      <c r="P15" s="212">
        <v>2</v>
      </c>
      <c r="Q15" s="211">
        <f t="shared" si="4"/>
        <v>2</v>
      </c>
      <c r="R15" s="213"/>
      <c r="S15" s="212"/>
      <c r="T15" s="211">
        <f t="shared" si="5"/>
        <v>0</v>
      </c>
      <c r="U15" s="213"/>
      <c r="V15" s="212">
        <v>2</v>
      </c>
      <c r="W15" s="211">
        <f t="shared" si="6"/>
        <v>2</v>
      </c>
      <c r="X15" s="213"/>
      <c r="Y15" s="212">
        <v>2</v>
      </c>
      <c r="Z15" s="211">
        <f t="shared" si="7"/>
        <v>2</v>
      </c>
      <c r="AA15" s="213">
        <v>2</v>
      </c>
      <c r="AB15" s="212"/>
      <c r="AC15" s="211">
        <f t="shared" si="8"/>
        <v>2</v>
      </c>
      <c r="AD15" s="213">
        <v>2</v>
      </c>
      <c r="AE15" s="212"/>
      <c r="AF15" s="211">
        <f t="shared" si="9"/>
        <v>2</v>
      </c>
      <c r="AG15" s="213">
        <f t="shared" si="10"/>
        <v>4</v>
      </c>
      <c r="AH15" s="212">
        <f t="shared" si="11"/>
        <v>12</v>
      </c>
      <c r="AI15" s="211">
        <f t="shared" si="12"/>
        <v>16</v>
      </c>
    </row>
    <row r="16" spans="1:35" ht="18.95" customHeight="1" x14ac:dyDescent="0.25">
      <c r="A16" s="367" t="s">
        <v>32</v>
      </c>
      <c r="B16" s="368"/>
      <c r="C16" s="210">
        <f t="shared" ref="C16:AF16" si="13">SUM(C6:C15)</f>
        <v>10</v>
      </c>
      <c r="D16" s="209">
        <f t="shared" si="13"/>
        <v>10</v>
      </c>
      <c r="E16" s="208">
        <f t="shared" si="13"/>
        <v>20</v>
      </c>
      <c r="F16" s="210">
        <f t="shared" si="13"/>
        <v>10</v>
      </c>
      <c r="G16" s="209">
        <f t="shared" si="13"/>
        <v>10</v>
      </c>
      <c r="H16" s="208">
        <f t="shared" si="13"/>
        <v>20</v>
      </c>
      <c r="I16" s="210">
        <f t="shared" si="13"/>
        <v>2</v>
      </c>
      <c r="J16" s="209">
        <f t="shared" si="13"/>
        <v>3</v>
      </c>
      <c r="K16" s="208">
        <f t="shared" si="13"/>
        <v>5</v>
      </c>
      <c r="L16" s="210">
        <f t="shared" si="13"/>
        <v>10</v>
      </c>
      <c r="M16" s="209">
        <f t="shared" si="13"/>
        <v>10</v>
      </c>
      <c r="N16" s="208">
        <f t="shared" si="13"/>
        <v>20</v>
      </c>
      <c r="O16" s="210">
        <f t="shared" si="13"/>
        <v>10</v>
      </c>
      <c r="P16" s="209">
        <f t="shared" si="13"/>
        <v>10</v>
      </c>
      <c r="Q16" s="208">
        <f t="shared" si="13"/>
        <v>20</v>
      </c>
      <c r="R16" s="210">
        <f t="shared" si="13"/>
        <v>6</v>
      </c>
      <c r="S16" s="209">
        <f t="shared" si="13"/>
        <v>8</v>
      </c>
      <c r="T16" s="208">
        <f t="shared" si="13"/>
        <v>14</v>
      </c>
      <c r="U16" s="210">
        <f t="shared" si="13"/>
        <v>8</v>
      </c>
      <c r="V16" s="209">
        <f t="shared" si="13"/>
        <v>12</v>
      </c>
      <c r="W16" s="208">
        <f t="shared" si="13"/>
        <v>20</v>
      </c>
      <c r="X16" s="210">
        <f t="shared" si="13"/>
        <v>10</v>
      </c>
      <c r="Y16" s="209">
        <f t="shared" si="13"/>
        <v>10</v>
      </c>
      <c r="Z16" s="208">
        <f t="shared" si="13"/>
        <v>20</v>
      </c>
      <c r="AA16" s="210">
        <f t="shared" si="13"/>
        <v>10</v>
      </c>
      <c r="AB16" s="209">
        <f t="shared" si="13"/>
        <v>10</v>
      </c>
      <c r="AC16" s="208">
        <f t="shared" si="13"/>
        <v>20</v>
      </c>
      <c r="AD16" s="210">
        <f t="shared" si="13"/>
        <v>10</v>
      </c>
      <c r="AE16" s="209">
        <f t="shared" si="13"/>
        <v>10</v>
      </c>
      <c r="AF16" s="208">
        <f t="shared" si="13"/>
        <v>20</v>
      </c>
      <c r="AG16" s="210">
        <f t="shared" si="10"/>
        <v>86</v>
      </c>
      <c r="AH16" s="209">
        <f t="shared" si="11"/>
        <v>93</v>
      </c>
      <c r="AI16" s="208">
        <f t="shared" si="12"/>
        <v>179</v>
      </c>
    </row>
  </sheetData>
  <mergeCells count="13">
    <mergeCell ref="AG4:AI4"/>
    <mergeCell ref="A4:B5"/>
    <mergeCell ref="C4:E4"/>
    <mergeCell ref="F4:H4"/>
    <mergeCell ref="I4:K4"/>
    <mergeCell ref="L4:N4"/>
    <mergeCell ref="O4:Q4"/>
    <mergeCell ref="AD4:AF4"/>
    <mergeCell ref="A16:B16"/>
    <mergeCell ref="R4:T4"/>
    <mergeCell ref="U4:W4"/>
    <mergeCell ref="X4:Z4"/>
    <mergeCell ref="AA4:AC4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C18"/>
  <sheetViews>
    <sheetView workbookViewId="0">
      <selection activeCell="J10" sqref="J10"/>
    </sheetView>
  </sheetViews>
  <sheetFormatPr baseColWidth="10" defaultRowHeight="15" x14ac:dyDescent="0.25"/>
  <cols>
    <col min="1" max="1" width="4" customWidth="1"/>
    <col min="2" max="2" width="21.28515625" customWidth="1"/>
    <col min="3" max="22" width="6.42578125" customWidth="1"/>
    <col min="23" max="25" width="5.7109375" style="1" customWidth="1"/>
    <col min="26" max="29" width="5.7109375" customWidth="1"/>
  </cols>
  <sheetData>
    <row r="1" spans="1:29" ht="18.75" customHeight="1" x14ac:dyDescent="0.25">
      <c r="C1" s="37" t="s">
        <v>24</v>
      </c>
    </row>
    <row r="2" spans="1:29" ht="18.75" customHeight="1" x14ac:dyDescent="0.25">
      <c r="C2" s="36" t="s">
        <v>153</v>
      </c>
    </row>
    <row r="3" spans="1:29" ht="18.75" customHeight="1" x14ac:dyDescent="0.25">
      <c r="C3" s="35" t="s">
        <v>152</v>
      </c>
      <c r="W3" s="363" t="s">
        <v>66</v>
      </c>
      <c r="X3" s="363"/>
      <c r="Y3" s="363"/>
      <c r="Z3" s="364" t="s">
        <v>67</v>
      </c>
      <c r="AA3" s="364"/>
      <c r="AB3" s="364"/>
      <c r="AC3" s="364"/>
    </row>
    <row r="4" spans="1:29" ht="53.25" customHeight="1" x14ac:dyDescent="0.25">
      <c r="A4" s="324" t="s">
        <v>149</v>
      </c>
      <c r="B4" s="383"/>
      <c r="C4" s="333"/>
      <c r="D4" s="333"/>
      <c r="E4" s="335"/>
      <c r="F4" s="336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73" t="s">
        <v>62</v>
      </c>
      <c r="X4" s="374"/>
      <c r="Y4" s="373" t="s">
        <v>61</v>
      </c>
      <c r="Z4" s="374"/>
      <c r="AA4" s="373" t="s">
        <v>60</v>
      </c>
      <c r="AB4" s="375"/>
      <c r="AC4" s="376"/>
    </row>
    <row r="5" spans="1:29" ht="15" customHeight="1" x14ac:dyDescent="0.25">
      <c r="A5" s="328"/>
      <c r="B5" s="384"/>
      <c r="C5" s="87" t="s">
        <v>59</v>
      </c>
      <c r="D5" s="87" t="s">
        <v>58</v>
      </c>
      <c r="E5" s="87" t="s">
        <v>59</v>
      </c>
      <c r="F5" s="87" t="s">
        <v>58</v>
      </c>
      <c r="G5" s="87" t="s">
        <v>59</v>
      </c>
      <c r="H5" s="87" t="s">
        <v>58</v>
      </c>
      <c r="I5" s="87" t="s">
        <v>59</v>
      </c>
      <c r="J5" s="87" t="s">
        <v>58</v>
      </c>
      <c r="K5" s="87" t="s">
        <v>59</v>
      </c>
      <c r="L5" s="87" t="s">
        <v>58</v>
      </c>
      <c r="M5" s="87" t="s">
        <v>59</v>
      </c>
      <c r="N5" s="87" t="s">
        <v>58</v>
      </c>
      <c r="O5" s="87" t="s">
        <v>59</v>
      </c>
      <c r="P5" s="87" t="s">
        <v>58</v>
      </c>
      <c r="Q5" s="87" t="s">
        <v>59</v>
      </c>
      <c r="R5" s="87" t="s">
        <v>58</v>
      </c>
      <c r="S5" s="87" t="s">
        <v>59</v>
      </c>
      <c r="T5" s="87" t="s">
        <v>58</v>
      </c>
      <c r="U5" s="87" t="s">
        <v>59</v>
      </c>
      <c r="V5" s="87" t="s">
        <v>58</v>
      </c>
      <c r="W5" s="87" t="s">
        <v>56</v>
      </c>
      <c r="X5" s="87" t="s">
        <v>55</v>
      </c>
      <c r="Y5" s="87" t="s">
        <v>56</v>
      </c>
      <c r="Z5" s="87" t="s">
        <v>55</v>
      </c>
      <c r="AA5" s="87" t="s">
        <v>56</v>
      </c>
      <c r="AB5" s="87" t="s">
        <v>55</v>
      </c>
      <c r="AC5" s="86" t="s">
        <v>12</v>
      </c>
    </row>
    <row r="6" spans="1:29" ht="62.65" customHeight="1" x14ac:dyDescent="0.25">
      <c r="A6" s="233" t="s">
        <v>148</v>
      </c>
      <c r="B6" s="232" t="s">
        <v>138</v>
      </c>
      <c r="C6" s="83" t="s">
        <v>56</v>
      </c>
      <c r="D6" s="81" t="s">
        <v>56</v>
      </c>
      <c r="E6" s="83" t="s">
        <v>56</v>
      </c>
      <c r="F6" s="81" t="s">
        <v>56</v>
      </c>
      <c r="G6" s="83" t="s">
        <v>55</v>
      </c>
      <c r="H6" s="81" t="s">
        <v>55</v>
      </c>
      <c r="I6" s="83" t="s">
        <v>56</v>
      </c>
      <c r="J6" s="81" t="s">
        <v>56</v>
      </c>
      <c r="K6" s="83" t="s">
        <v>56</v>
      </c>
      <c r="L6" s="81" t="s">
        <v>56</v>
      </c>
      <c r="M6" s="83" t="s">
        <v>55</v>
      </c>
      <c r="N6" s="81" t="s">
        <v>55</v>
      </c>
      <c r="O6" s="83" t="s">
        <v>55</v>
      </c>
      <c r="P6" s="81" t="s">
        <v>55</v>
      </c>
      <c r="Q6" s="83" t="s">
        <v>56</v>
      </c>
      <c r="R6" s="81" t="s">
        <v>56</v>
      </c>
      <c r="S6" s="83" t="s">
        <v>55</v>
      </c>
      <c r="T6" s="81" t="s">
        <v>55</v>
      </c>
      <c r="U6" s="83" t="s">
        <v>55</v>
      </c>
      <c r="V6" s="81" t="s">
        <v>55</v>
      </c>
      <c r="W6" s="88">
        <f t="shared" ref="W6:W15" si="0">COUNTIFS(C6:V6,"M",$C$5:$V$5,"PROP.")</f>
        <v>5</v>
      </c>
      <c r="X6" s="91">
        <f t="shared" ref="X6:X15" si="1">COUNTIFS(C6:V6,"F",$C$5:$V$5,"PROP.")</f>
        <v>5</v>
      </c>
      <c r="Y6" s="88">
        <f t="shared" ref="Y6:Y15" si="2">COUNTIFS(C6:V6,"M",$C$5:$V$5,"SUPL.")</f>
        <v>5</v>
      </c>
      <c r="Z6" s="91">
        <f t="shared" ref="Z6:Z15" si="3">COUNTIFS(C6:V6,"F",$C$5:$V$5,"SUPL.")</f>
        <v>5</v>
      </c>
      <c r="AA6" s="88">
        <f t="shared" ref="AA6:AA15" si="4">W6+Y6</f>
        <v>10</v>
      </c>
      <c r="AB6" s="91">
        <f t="shared" ref="AB6:AB15" si="5">X6+Z6</f>
        <v>10</v>
      </c>
      <c r="AC6" s="107">
        <f t="shared" ref="AC6:AC15" si="6">AA6+AB6</f>
        <v>20</v>
      </c>
    </row>
    <row r="7" spans="1:29" ht="62.65" customHeight="1" x14ac:dyDescent="0.25">
      <c r="A7" s="231" t="s">
        <v>147</v>
      </c>
      <c r="B7" s="230" t="s">
        <v>138</v>
      </c>
      <c r="C7" s="83" t="s">
        <v>55</v>
      </c>
      <c r="D7" s="81" t="s">
        <v>55</v>
      </c>
      <c r="E7" s="83" t="s">
        <v>55</v>
      </c>
      <c r="F7" s="81" t="s">
        <v>55</v>
      </c>
      <c r="G7" s="78" t="s">
        <v>56</v>
      </c>
      <c r="H7" s="76" t="s">
        <v>56</v>
      </c>
      <c r="I7" s="83" t="s">
        <v>55</v>
      </c>
      <c r="J7" s="81" t="s">
        <v>55</v>
      </c>
      <c r="K7" s="83" t="s">
        <v>55</v>
      </c>
      <c r="L7" s="81" t="s">
        <v>55</v>
      </c>
      <c r="M7" s="78" t="s">
        <v>56</v>
      </c>
      <c r="N7" s="76" t="s">
        <v>56</v>
      </c>
      <c r="O7" s="83" t="s">
        <v>56</v>
      </c>
      <c r="P7" s="81" t="s">
        <v>56</v>
      </c>
      <c r="Q7" s="83" t="s">
        <v>55</v>
      </c>
      <c r="R7" s="81" t="s">
        <v>55</v>
      </c>
      <c r="S7" s="83" t="s">
        <v>56</v>
      </c>
      <c r="T7" s="81" t="s">
        <v>56</v>
      </c>
      <c r="U7" s="83" t="s">
        <v>56</v>
      </c>
      <c r="V7" s="81" t="s">
        <v>56</v>
      </c>
      <c r="W7" s="89">
        <f t="shared" si="0"/>
        <v>5</v>
      </c>
      <c r="X7" s="92">
        <f t="shared" si="1"/>
        <v>5</v>
      </c>
      <c r="Y7" s="89">
        <f t="shared" si="2"/>
        <v>5</v>
      </c>
      <c r="Z7" s="92">
        <f t="shared" si="3"/>
        <v>5</v>
      </c>
      <c r="AA7" s="89">
        <f t="shared" si="4"/>
        <v>10</v>
      </c>
      <c r="AB7" s="92">
        <f t="shared" si="5"/>
        <v>10</v>
      </c>
      <c r="AC7" s="108">
        <f t="shared" si="6"/>
        <v>20</v>
      </c>
    </row>
    <row r="8" spans="1:29" ht="62.65" customHeight="1" x14ac:dyDescent="0.25">
      <c r="A8" s="231" t="s">
        <v>146</v>
      </c>
      <c r="B8" s="230" t="s">
        <v>138</v>
      </c>
      <c r="C8" s="83" t="s">
        <v>56</v>
      </c>
      <c r="D8" s="81" t="s">
        <v>56</v>
      </c>
      <c r="E8" s="83" t="s">
        <v>56</v>
      </c>
      <c r="F8" s="81" t="s">
        <v>56</v>
      </c>
      <c r="G8" s="78" t="s">
        <v>55</v>
      </c>
      <c r="H8" s="76"/>
      <c r="I8" s="83" t="s">
        <v>56</v>
      </c>
      <c r="J8" s="81" t="s">
        <v>56</v>
      </c>
      <c r="K8" s="83" t="s">
        <v>56</v>
      </c>
      <c r="L8" s="81" t="s">
        <v>56</v>
      </c>
      <c r="M8" s="78" t="s">
        <v>55</v>
      </c>
      <c r="N8" s="76" t="s">
        <v>55</v>
      </c>
      <c r="O8" s="83" t="s">
        <v>55</v>
      </c>
      <c r="P8" s="81" t="s">
        <v>55</v>
      </c>
      <c r="Q8" s="83" t="s">
        <v>56</v>
      </c>
      <c r="R8" s="81" t="s">
        <v>56</v>
      </c>
      <c r="S8" s="83" t="s">
        <v>55</v>
      </c>
      <c r="T8" s="81" t="s">
        <v>55</v>
      </c>
      <c r="U8" s="83" t="s">
        <v>55</v>
      </c>
      <c r="V8" s="81" t="s">
        <v>55</v>
      </c>
      <c r="W8" s="89">
        <f t="shared" si="0"/>
        <v>5</v>
      </c>
      <c r="X8" s="92">
        <f t="shared" si="1"/>
        <v>5</v>
      </c>
      <c r="Y8" s="89">
        <f t="shared" si="2"/>
        <v>5</v>
      </c>
      <c r="Z8" s="92">
        <f t="shared" si="3"/>
        <v>4</v>
      </c>
      <c r="AA8" s="89">
        <f t="shared" si="4"/>
        <v>10</v>
      </c>
      <c r="AB8" s="92">
        <f t="shared" si="5"/>
        <v>9</v>
      </c>
      <c r="AC8" s="108">
        <f t="shared" si="6"/>
        <v>19</v>
      </c>
    </row>
    <row r="9" spans="1:29" ht="62.65" customHeight="1" x14ac:dyDescent="0.25">
      <c r="A9" s="231" t="s">
        <v>145</v>
      </c>
      <c r="B9" s="230" t="s">
        <v>138</v>
      </c>
      <c r="C9" s="83" t="s">
        <v>55</v>
      </c>
      <c r="D9" s="81" t="s">
        <v>55</v>
      </c>
      <c r="E9" s="83" t="s">
        <v>55</v>
      </c>
      <c r="F9" s="81" t="s">
        <v>55</v>
      </c>
      <c r="G9" s="78"/>
      <c r="H9" s="76"/>
      <c r="I9" s="83" t="s">
        <v>55</v>
      </c>
      <c r="J9" s="81" t="s">
        <v>55</v>
      </c>
      <c r="K9" s="83" t="s">
        <v>55</v>
      </c>
      <c r="L9" s="81" t="s">
        <v>55</v>
      </c>
      <c r="M9" s="78" t="s">
        <v>56</v>
      </c>
      <c r="N9" s="76" t="s">
        <v>56</v>
      </c>
      <c r="O9" s="83" t="s">
        <v>56</v>
      </c>
      <c r="P9" s="81" t="s">
        <v>56</v>
      </c>
      <c r="Q9" s="83" t="s">
        <v>55</v>
      </c>
      <c r="R9" s="81" t="s">
        <v>55</v>
      </c>
      <c r="S9" s="83" t="s">
        <v>56</v>
      </c>
      <c r="T9" s="81" t="s">
        <v>56</v>
      </c>
      <c r="U9" s="83" t="s">
        <v>56</v>
      </c>
      <c r="V9" s="81" t="s">
        <v>56</v>
      </c>
      <c r="W9" s="89">
        <f t="shared" si="0"/>
        <v>4</v>
      </c>
      <c r="X9" s="92">
        <f t="shared" si="1"/>
        <v>5</v>
      </c>
      <c r="Y9" s="89">
        <f t="shared" si="2"/>
        <v>4</v>
      </c>
      <c r="Z9" s="92">
        <f t="shared" si="3"/>
        <v>5</v>
      </c>
      <c r="AA9" s="89">
        <f t="shared" si="4"/>
        <v>8</v>
      </c>
      <c r="AB9" s="92">
        <f t="shared" si="5"/>
        <v>10</v>
      </c>
      <c r="AC9" s="108">
        <f t="shared" si="6"/>
        <v>18</v>
      </c>
    </row>
    <row r="10" spans="1:29" ht="62.65" customHeight="1" x14ac:dyDescent="0.25">
      <c r="A10" s="231" t="s">
        <v>144</v>
      </c>
      <c r="B10" s="230" t="s">
        <v>138</v>
      </c>
      <c r="C10" s="83" t="s">
        <v>56</v>
      </c>
      <c r="D10" s="81" t="s">
        <v>56</v>
      </c>
      <c r="E10" s="83" t="s">
        <v>56</v>
      </c>
      <c r="F10" s="81" t="s">
        <v>56</v>
      </c>
      <c r="G10" s="78"/>
      <c r="H10" s="76"/>
      <c r="I10" s="83" t="s">
        <v>56</v>
      </c>
      <c r="J10" s="81" t="s">
        <v>56</v>
      </c>
      <c r="K10" s="83" t="s">
        <v>56</v>
      </c>
      <c r="L10" s="81" t="s">
        <v>56</v>
      </c>
      <c r="M10" s="78" t="s">
        <v>55</v>
      </c>
      <c r="N10" s="76" t="s">
        <v>55</v>
      </c>
      <c r="O10" s="83" t="s">
        <v>55</v>
      </c>
      <c r="P10" s="81" t="s">
        <v>55</v>
      </c>
      <c r="Q10" s="83" t="s">
        <v>56</v>
      </c>
      <c r="R10" s="81" t="s">
        <v>56</v>
      </c>
      <c r="S10" s="83" t="s">
        <v>55</v>
      </c>
      <c r="T10" s="81" t="s">
        <v>55</v>
      </c>
      <c r="U10" s="83" t="s">
        <v>55</v>
      </c>
      <c r="V10" s="81" t="s">
        <v>55</v>
      </c>
      <c r="W10" s="89">
        <f t="shared" si="0"/>
        <v>5</v>
      </c>
      <c r="X10" s="92">
        <f t="shared" si="1"/>
        <v>4</v>
      </c>
      <c r="Y10" s="89">
        <f t="shared" si="2"/>
        <v>5</v>
      </c>
      <c r="Z10" s="92">
        <f t="shared" si="3"/>
        <v>4</v>
      </c>
      <c r="AA10" s="89">
        <f t="shared" si="4"/>
        <v>10</v>
      </c>
      <c r="AB10" s="92">
        <f t="shared" si="5"/>
        <v>8</v>
      </c>
      <c r="AC10" s="108">
        <f t="shared" si="6"/>
        <v>18</v>
      </c>
    </row>
    <row r="11" spans="1:29" ht="62.65" customHeight="1" x14ac:dyDescent="0.25">
      <c r="A11" s="231" t="s">
        <v>143</v>
      </c>
      <c r="B11" s="230" t="s">
        <v>138</v>
      </c>
      <c r="C11" s="83" t="s">
        <v>55</v>
      </c>
      <c r="D11" s="81" t="s">
        <v>55</v>
      </c>
      <c r="E11" s="83" t="s">
        <v>55</v>
      </c>
      <c r="F11" s="81" t="s">
        <v>55</v>
      </c>
      <c r="G11" s="78"/>
      <c r="H11" s="76"/>
      <c r="I11" s="83" t="s">
        <v>55</v>
      </c>
      <c r="J11" s="81" t="s">
        <v>55</v>
      </c>
      <c r="K11" s="83" t="s">
        <v>55</v>
      </c>
      <c r="L11" s="81" t="s">
        <v>55</v>
      </c>
      <c r="M11" s="78" t="s">
        <v>56</v>
      </c>
      <c r="N11" s="76" t="s">
        <v>56</v>
      </c>
      <c r="O11" s="83" t="s">
        <v>56</v>
      </c>
      <c r="P11" s="81" t="s">
        <v>56</v>
      </c>
      <c r="Q11" s="83" t="s">
        <v>55</v>
      </c>
      <c r="R11" s="81" t="s">
        <v>55</v>
      </c>
      <c r="S11" s="83" t="s">
        <v>56</v>
      </c>
      <c r="T11" s="81" t="s">
        <v>56</v>
      </c>
      <c r="U11" s="83" t="s">
        <v>56</v>
      </c>
      <c r="V11" s="81" t="s">
        <v>56</v>
      </c>
      <c r="W11" s="89">
        <f t="shared" si="0"/>
        <v>4</v>
      </c>
      <c r="X11" s="92">
        <f t="shared" si="1"/>
        <v>5</v>
      </c>
      <c r="Y11" s="89">
        <f t="shared" si="2"/>
        <v>4</v>
      </c>
      <c r="Z11" s="92">
        <f t="shared" si="3"/>
        <v>5</v>
      </c>
      <c r="AA11" s="89">
        <f t="shared" si="4"/>
        <v>8</v>
      </c>
      <c r="AB11" s="92">
        <f t="shared" si="5"/>
        <v>10</v>
      </c>
      <c r="AC11" s="108">
        <f t="shared" si="6"/>
        <v>18</v>
      </c>
    </row>
    <row r="12" spans="1:29" ht="62.65" customHeight="1" x14ac:dyDescent="0.25">
      <c r="A12" s="231" t="s">
        <v>142</v>
      </c>
      <c r="B12" s="230" t="s">
        <v>138</v>
      </c>
      <c r="C12" s="83" t="s">
        <v>56</v>
      </c>
      <c r="D12" s="81" t="s">
        <v>56</v>
      </c>
      <c r="E12" s="83" t="s">
        <v>56</v>
      </c>
      <c r="F12" s="81" t="s">
        <v>56</v>
      </c>
      <c r="G12" s="78"/>
      <c r="H12" s="76"/>
      <c r="I12" s="83" t="s">
        <v>56</v>
      </c>
      <c r="J12" s="81" t="s">
        <v>56</v>
      </c>
      <c r="K12" s="83" t="s">
        <v>56</v>
      </c>
      <c r="L12" s="81" t="s">
        <v>56</v>
      </c>
      <c r="M12" s="78" t="s">
        <v>55</v>
      </c>
      <c r="N12" s="76" t="s">
        <v>55</v>
      </c>
      <c r="O12" s="83" t="s">
        <v>55</v>
      </c>
      <c r="P12" s="81" t="s">
        <v>55</v>
      </c>
      <c r="Q12" s="83" t="s">
        <v>56</v>
      </c>
      <c r="R12" s="81" t="s">
        <v>56</v>
      </c>
      <c r="S12" s="83" t="s">
        <v>55</v>
      </c>
      <c r="T12" s="81" t="s">
        <v>55</v>
      </c>
      <c r="U12" s="83" t="s">
        <v>55</v>
      </c>
      <c r="V12" s="81" t="s">
        <v>55</v>
      </c>
      <c r="W12" s="89">
        <f t="shared" si="0"/>
        <v>5</v>
      </c>
      <c r="X12" s="92">
        <f t="shared" si="1"/>
        <v>4</v>
      </c>
      <c r="Y12" s="89">
        <f t="shared" si="2"/>
        <v>5</v>
      </c>
      <c r="Z12" s="92">
        <f t="shared" si="3"/>
        <v>4</v>
      </c>
      <c r="AA12" s="89">
        <f t="shared" si="4"/>
        <v>10</v>
      </c>
      <c r="AB12" s="92">
        <f t="shared" si="5"/>
        <v>8</v>
      </c>
      <c r="AC12" s="108">
        <f t="shared" si="6"/>
        <v>18</v>
      </c>
    </row>
    <row r="13" spans="1:29" ht="62.65" customHeight="1" x14ac:dyDescent="0.25">
      <c r="A13" s="231" t="s">
        <v>141</v>
      </c>
      <c r="B13" s="230" t="s">
        <v>138</v>
      </c>
      <c r="C13" s="83" t="s">
        <v>55</v>
      </c>
      <c r="D13" s="81" t="s">
        <v>55</v>
      </c>
      <c r="E13" s="83" t="s">
        <v>55</v>
      </c>
      <c r="F13" s="81" t="s">
        <v>55</v>
      </c>
      <c r="G13" s="78"/>
      <c r="H13" s="76"/>
      <c r="I13" s="83" t="s">
        <v>55</v>
      </c>
      <c r="J13" s="81" t="s">
        <v>55</v>
      </c>
      <c r="K13" s="83" t="s">
        <v>55</v>
      </c>
      <c r="L13" s="81" t="s">
        <v>55</v>
      </c>
      <c r="M13" s="78"/>
      <c r="N13" s="76"/>
      <c r="O13" s="83" t="s">
        <v>56</v>
      </c>
      <c r="P13" s="81" t="s">
        <v>56</v>
      </c>
      <c r="Q13" s="83" t="s">
        <v>55</v>
      </c>
      <c r="R13" s="81" t="s">
        <v>55</v>
      </c>
      <c r="S13" s="83" t="s">
        <v>56</v>
      </c>
      <c r="T13" s="81" t="s">
        <v>56</v>
      </c>
      <c r="U13" s="83" t="s">
        <v>56</v>
      </c>
      <c r="V13" s="81" t="s">
        <v>56</v>
      </c>
      <c r="W13" s="89">
        <f t="shared" si="0"/>
        <v>3</v>
      </c>
      <c r="X13" s="92">
        <f t="shared" si="1"/>
        <v>5</v>
      </c>
      <c r="Y13" s="89">
        <f t="shared" si="2"/>
        <v>3</v>
      </c>
      <c r="Z13" s="92">
        <f t="shared" si="3"/>
        <v>5</v>
      </c>
      <c r="AA13" s="89">
        <f t="shared" si="4"/>
        <v>6</v>
      </c>
      <c r="AB13" s="92">
        <f t="shared" si="5"/>
        <v>10</v>
      </c>
      <c r="AC13" s="108">
        <f t="shared" si="6"/>
        <v>16</v>
      </c>
    </row>
    <row r="14" spans="1:29" ht="62.65" customHeight="1" x14ac:dyDescent="0.25">
      <c r="A14" s="231" t="s">
        <v>140</v>
      </c>
      <c r="B14" s="230" t="s">
        <v>138</v>
      </c>
      <c r="C14" s="83" t="s">
        <v>56</v>
      </c>
      <c r="D14" s="81" t="s">
        <v>56</v>
      </c>
      <c r="E14" s="83" t="s">
        <v>56</v>
      </c>
      <c r="F14" s="81" t="s">
        <v>56</v>
      </c>
      <c r="G14" s="78"/>
      <c r="H14" s="76"/>
      <c r="I14" s="83" t="s">
        <v>56</v>
      </c>
      <c r="J14" s="81" t="s">
        <v>56</v>
      </c>
      <c r="K14" s="83" t="s">
        <v>56</v>
      </c>
      <c r="L14" s="81" t="s">
        <v>56</v>
      </c>
      <c r="M14" s="78"/>
      <c r="N14" s="76"/>
      <c r="O14" s="83" t="s">
        <v>55</v>
      </c>
      <c r="P14" s="81" t="s">
        <v>55</v>
      </c>
      <c r="Q14" s="83" t="s">
        <v>56</v>
      </c>
      <c r="R14" s="81" t="s">
        <v>56</v>
      </c>
      <c r="S14" s="83" t="s">
        <v>55</v>
      </c>
      <c r="T14" s="81" t="s">
        <v>55</v>
      </c>
      <c r="U14" s="83" t="s">
        <v>55</v>
      </c>
      <c r="V14" s="81" t="s">
        <v>55</v>
      </c>
      <c r="W14" s="89">
        <f t="shared" si="0"/>
        <v>5</v>
      </c>
      <c r="X14" s="92">
        <f t="shared" si="1"/>
        <v>3</v>
      </c>
      <c r="Y14" s="89">
        <f t="shared" si="2"/>
        <v>5</v>
      </c>
      <c r="Z14" s="92">
        <f t="shared" si="3"/>
        <v>3</v>
      </c>
      <c r="AA14" s="89">
        <f t="shared" si="4"/>
        <v>10</v>
      </c>
      <c r="AB14" s="92">
        <f t="shared" si="5"/>
        <v>6</v>
      </c>
      <c r="AC14" s="108">
        <f t="shared" si="6"/>
        <v>16</v>
      </c>
    </row>
    <row r="15" spans="1:29" ht="62.65" customHeight="1" x14ac:dyDescent="0.25">
      <c r="A15" s="229" t="s">
        <v>139</v>
      </c>
      <c r="B15" s="228" t="s">
        <v>138</v>
      </c>
      <c r="C15" s="83" t="s">
        <v>55</v>
      </c>
      <c r="D15" s="81" t="s">
        <v>55</v>
      </c>
      <c r="E15" s="83" t="s">
        <v>55</v>
      </c>
      <c r="F15" s="81" t="s">
        <v>55</v>
      </c>
      <c r="G15" s="213"/>
      <c r="H15" s="246"/>
      <c r="I15" s="83" t="s">
        <v>55</v>
      </c>
      <c r="J15" s="81" t="s">
        <v>55</v>
      </c>
      <c r="K15" s="83" t="s">
        <v>55</v>
      </c>
      <c r="L15" s="81" t="s">
        <v>55</v>
      </c>
      <c r="M15" s="213"/>
      <c r="N15" s="246"/>
      <c r="O15" s="83" t="s">
        <v>56</v>
      </c>
      <c r="P15" s="81" t="s">
        <v>56</v>
      </c>
      <c r="Q15" s="83" t="s">
        <v>55</v>
      </c>
      <c r="R15" s="81" t="s">
        <v>55</v>
      </c>
      <c r="S15" s="83" t="s">
        <v>56</v>
      </c>
      <c r="T15" s="81" t="s">
        <v>56</v>
      </c>
      <c r="U15" s="83" t="s">
        <v>56</v>
      </c>
      <c r="V15" s="81" t="s">
        <v>56</v>
      </c>
      <c r="W15" s="89">
        <f t="shared" si="0"/>
        <v>3</v>
      </c>
      <c r="X15" s="92">
        <f t="shared" si="1"/>
        <v>5</v>
      </c>
      <c r="Y15" s="89">
        <f t="shared" si="2"/>
        <v>3</v>
      </c>
      <c r="Z15" s="92">
        <f t="shared" si="3"/>
        <v>5</v>
      </c>
      <c r="AA15" s="89">
        <f t="shared" si="4"/>
        <v>6</v>
      </c>
      <c r="AB15" s="92">
        <f t="shared" si="5"/>
        <v>10</v>
      </c>
      <c r="AC15" s="108">
        <f t="shared" si="6"/>
        <v>16</v>
      </c>
    </row>
    <row r="16" spans="1:29" s="69" customFormat="1" ht="21" customHeight="1" x14ac:dyDescent="0.25">
      <c r="A16" s="240" t="s">
        <v>54</v>
      </c>
      <c r="B16" s="241"/>
      <c r="C16" s="242">
        <f t="shared" ref="C16:V16" si="7">COUNTIF(C3:C15,"M")</f>
        <v>5</v>
      </c>
      <c r="D16" s="243">
        <f t="shared" si="7"/>
        <v>5</v>
      </c>
      <c r="E16" s="244">
        <f t="shared" si="7"/>
        <v>5</v>
      </c>
      <c r="F16" s="245">
        <f t="shared" si="7"/>
        <v>5</v>
      </c>
      <c r="G16" s="242">
        <f t="shared" si="7"/>
        <v>1</v>
      </c>
      <c r="H16" s="243">
        <f t="shared" si="7"/>
        <v>1</v>
      </c>
      <c r="I16" s="244">
        <f t="shared" si="7"/>
        <v>5</v>
      </c>
      <c r="J16" s="245">
        <f t="shared" si="7"/>
        <v>5</v>
      </c>
      <c r="K16" s="242">
        <f t="shared" si="7"/>
        <v>5</v>
      </c>
      <c r="L16" s="243">
        <f t="shared" si="7"/>
        <v>5</v>
      </c>
      <c r="M16" s="244">
        <f t="shared" si="7"/>
        <v>3</v>
      </c>
      <c r="N16" s="245">
        <f t="shared" si="7"/>
        <v>3</v>
      </c>
      <c r="O16" s="242">
        <f t="shared" si="7"/>
        <v>5</v>
      </c>
      <c r="P16" s="243">
        <f t="shared" si="7"/>
        <v>5</v>
      </c>
      <c r="Q16" s="244">
        <f t="shared" si="7"/>
        <v>5</v>
      </c>
      <c r="R16" s="245">
        <f t="shared" si="7"/>
        <v>5</v>
      </c>
      <c r="S16" s="242">
        <f t="shared" si="7"/>
        <v>5</v>
      </c>
      <c r="T16" s="243">
        <f t="shared" si="7"/>
        <v>5</v>
      </c>
      <c r="U16" s="244">
        <f t="shared" si="7"/>
        <v>5</v>
      </c>
      <c r="V16" s="245">
        <f t="shared" si="7"/>
        <v>5</v>
      </c>
      <c r="W16" s="377">
        <f>SUM(W3:W15)</f>
        <v>44</v>
      </c>
      <c r="X16" s="378"/>
      <c r="Y16" s="377">
        <f>SUM(Y3:Y15)</f>
        <v>44</v>
      </c>
      <c r="Z16" s="378"/>
      <c r="AA16" s="377">
        <f>SUM(AA3:AA15)</f>
        <v>88</v>
      </c>
      <c r="AB16" s="379"/>
      <c r="AC16" s="378"/>
    </row>
    <row r="17" spans="1:29" s="69" customFormat="1" ht="21" customHeight="1" x14ac:dyDescent="0.25">
      <c r="A17" s="234" t="s">
        <v>53</v>
      </c>
      <c r="B17" s="235"/>
      <c r="C17" s="236">
        <f t="shared" ref="C17:V17" si="8">COUNTIF(C3:C15,"F")</f>
        <v>5</v>
      </c>
      <c r="D17" s="237">
        <f t="shared" si="8"/>
        <v>5</v>
      </c>
      <c r="E17" s="238">
        <f t="shared" si="8"/>
        <v>5</v>
      </c>
      <c r="F17" s="239">
        <f t="shared" si="8"/>
        <v>5</v>
      </c>
      <c r="G17" s="236">
        <f t="shared" si="8"/>
        <v>2</v>
      </c>
      <c r="H17" s="237">
        <f t="shared" si="8"/>
        <v>1</v>
      </c>
      <c r="I17" s="238">
        <f t="shared" si="8"/>
        <v>5</v>
      </c>
      <c r="J17" s="239">
        <f t="shared" si="8"/>
        <v>5</v>
      </c>
      <c r="K17" s="236">
        <f t="shared" si="8"/>
        <v>5</v>
      </c>
      <c r="L17" s="237">
        <f t="shared" si="8"/>
        <v>5</v>
      </c>
      <c r="M17" s="238">
        <f t="shared" si="8"/>
        <v>4</v>
      </c>
      <c r="N17" s="239">
        <f t="shared" si="8"/>
        <v>4</v>
      </c>
      <c r="O17" s="236">
        <f t="shared" si="8"/>
        <v>5</v>
      </c>
      <c r="P17" s="237">
        <f t="shared" si="8"/>
        <v>5</v>
      </c>
      <c r="Q17" s="238">
        <f t="shared" si="8"/>
        <v>5</v>
      </c>
      <c r="R17" s="239">
        <f t="shared" si="8"/>
        <v>5</v>
      </c>
      <c r="S17" s="236">
        <f t="shared" si="8"/>
        <v>5</v>
      </c>
      <c r="T17" s="237">
        <f t="shared" si="8"/>
        <v>5</v>
      </c>
      <c r="U17" s="238">
        <f t="shared" si="8"/>
        <v>5</v>
      </c>
      <c r="V17" s="239">
        <f t="shared" si="8"/>
        <v>5</v>
      </c>
      <c r="W17" s="380">
        <f>SUM(X3:X15)</f>
        <v>46</v>
      </c>
      <c r="X17" s="381"/>
      <c r="Y17" s="380">
        <f>SUM(Z3:Z15)</f>
        <v>45</v>
      </c>
      <c r="Z17" s="381"/>
      <c r="AA17" s="380">
        <f>SUM(AB3:AB15)</f>
        <v>91</v>
      </c>
      <c r="AB17" s="382"/>
      <c r="AC17" s="381"/>
    </row>
    <row r="18" spans="1:29" s="69" customFormat="1" ht="21" customHeight="1" x14ac:dyDescent="0.25">
      <c r="A18" s="227" t="s">
        <v>52</v>
      </c>
      <c r="B18" s="226"/>
      <c r="C18" s="225">
        <f t="shared" ref="C18:V18" si="9">SUM(C16:C17)</f>
        <v>10</v>
      </c>
      <c r="D18" s="224">
        <f t="shared" si="9"/>
        <v>10</v>
      </c>
      <c r="E18" s="223">
        <f t="shared" si="9"/>
        <v>10</v>
      </c>
      <c r="F18" s="222">
        <f t="shared" si="9"/>
        <v>10</v>
      </c>
      <c r="G18" s="225">
        <f t="shared" si="9"/>
        <v>3</v>
      </c>
      <c r="H18" s="224">
        <f t="shared" si="9"/>
        <v>2</v>
      </c>
      <c r="I18" s="223">
        <f t="shared" si="9"/>
        <v>10</v>
      </c>
      <c r="J18" s="222">
        <f t="shared" si="9"/>
        <v>10</v>
      </c>
      <c r="K18" s="225">
        <f t="shared" si="9"/>
        <v>10</v>
      </c>
      <c r="L18" s="224">
        <f t="shared" si="9"/>
        <v>10</v>
      </c>
      <c r="M18" s="223">
        <f t="shared" si="9"/>
        <v>7</v>
      </c>
      <c r="N18" s="222">
        <f t="shared" si="9"/>
        <v>7</v>
      </c>
      <c r="O18" s="225">
        <f t="shared" si="9"/>
        <v>10</v>
      </c>
      <c r="P18" s="224">
        <f t="shared" si="9"/>
        <v>10</v>
      </c>
      <c r="Q18" s="223">
        <f t="shared" si="9"/>
        <v>10</v>
      </c>
      <c r="R18" s="222">
        <f t="shared" si="9"/>
        <v>10</v>
      </c>
      <c r="S18" s="225">
        <f t="shared" si="9"/>
        <v>10</v>
      </c>
      <c r="T18" s="224">
        <f t="shared" si="9"/>
        <v>10</v>
      </c>
      <c r="U18" s="223">
        <f t="shared" si="9"/>
        <v>10</v>
      </c>
      <c r="V18" s="222">
        <f t="shared" si="9"/>
        <v>10</v>
      </c>
      <c r="W18" s="370">
        <f>SUM(W16:X17)</f>
        <v>90</v>
      </c>
      <c r="X18" s="371"/>
      <c r="Y18" s="370">
        <f>SUM(Y16:Z17)</f>
        <v>89</v>
      </c>
      <c r="Z18" s="371"/>
      <c r="AA18" s="370">
        <f>SUM(AA16:AB17)</f>
        <v>179</v>
      </c>
      <c r="AB18" s="372"/>
      <c r="AC18" s="371"/>
    </row>
  </sheetData>
  <mergeCells count="25">
    <mergeCell ref="W3:Y3"/>
    <mergeCell ref="Z3:AC3"/>
    <mergeCell ref="A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18:X18"/>
    <mergeCell ref="Y18:Z18"/>
    <mergeCell ref="AA18:AC18"/>
    <mergeCell ref="Y4:Z4"/>
    <mergeCell ref="AA4:AC4"/>
    <mergeCell ref="W16:X16"/>
    <mergeCell ref="Y16:Z16"/>
    <mergeCell ref="AA16:AC16"/>
    <mergeCell ref="W17:X17"/>
    <mergeCell ref="Y17:Z17"/>
    <mergeCell ref="AA17:AC17"/>
    <mergeCell ref="W4:X4"/>
  </mergeCells>
  <conditionalFormatting sqref="C6:D15">
    <cfRule type="cellIs" dxfId="25" priority="25" operator="equal">
      <formula>"M"</formula>
    </cfRule>
    <cfRule type="cellIs" dxfId="24" priority="26" operator="equal">
      <formula>"F"</formula>
    </cfRule>
  </conditionalFormatting>
  <conditionalFormatting sqref="E6:F15">
    <cfRule type="cellIs" dxfId="23" priority="23" operator="equal">
      <formula>"M"</formula>
    </cfRule>
    <cfRule type="cellIs" dxfId="22" priority="24" operator="equal">
      <formula>"F"</formula>
    </cfRule>
  </conditionalFormatting>
  <conditionalFormatting sqref="G6:H15">
    <cfRule type="cellIs" dxfId="21" priority="21" operator="equal">
      <formula>"M"</formula>
    </cfRule>
    <cfRule type="cellIs" dxfId="20" priority="22" operator="equal">
      <formula>"F"</formula>
    </cfRule>
  </conditionalFormatting>
  <conditionalFormatting sqref="I6:J15">
    <cfRule type="cellIs" dxfId="19" priority="19" operator="equal">
      <formula>"M"</formula>
    </cfRule>
    <cfRule type="cellIs" dxfId="18" priority="20" operator="equal">
      <formula>"F"</formula>
    </cfRule>
  </conditionalFormatting>
  <conditionalFormatting sqref="K6:L15">
    <cfRule type="cellIs" dxfId="17" priority="17" operator="equal">
      <formula>"M"</formula>
    </cfRule>
    <cfRule type="cellIs" dxfId="16" priority="18" operator="equal">
      <formula>"F"</formula>
    </cfRule>
  </conditionalFormatting>
  <conditionalFormatting sqref="M6:N15">
    <cfRule type="cellIs" dxfId="15" priority="15" operator="equal">
      <formula>"M"</formula>
    </cfRule>
    <cfRule type="cellIs" dxfId="14" priority="16" operator="equal">
      <formula>"F"</formula>
    </cfRule>
  </conditionalFormatting>
  <conditionalFormatting sqref="O6:P15">
    <cfRule type="cellIs" dxfId="13" priority="13" operator="equal">
      <formula>"M"</formula>
    </cfRule>
    <cfRule type="cellIs" dxfId="12" priority="14" operator="equal">
      <formula>"F"</formula>
    </cfRule>
  </conditionalFormatting>
  <conditionalFormatting sqref="Q6:R15">
    <cfRule type="cellIs" dxfId="11" priority="11" operator="equal">
      <formula>"M"</formula>
    </cfRule>
    <cfRule type="cellIs" dxfId="10" priority="12" operator="equal">
      <formula>"F"</formula>
    </cfRule>
  </conditionalFormatting>
  <conditionalFormatting sqref="U6:V15">
    <cfRule type="cellIs" dxfId="9" priority="9" operator="equal">
      <formula>"M"</formula>
    </cfRule>
    <cfRule type="cellIs" dxfId="8" priority="10" operator="equal">
      <formula>"F"</formula>
    </cfRule>
  </conditionalFormatting>
  <conditionalFormatting sqref="S6:T15">
    <cfRule type="cellIs" dxfId="7" priority="7" operator="equal">
      <formula>"M"</formula>
    </cfRule>
    <cfRule type="cellIs" dxfId="6" priority="8" operator="equal">
      <formula>"F"</formula>
    </cfRule>
  </conditionalFormatting>
  <conditionalFormatting sqref="W6:AC15">
    <cfRule type="cellIs" dxfId="5" priority="5" operator="equal">
      <formula>"M"</formula>
    </cfRule>
    <cfRule type="cellIs" dxfId="4" priority="6" operator="equal">
      <formula>"F"</formula>
    </cfRule>
  </conditionalFormatting>
  <conditionalFormatting sqref="W6:AC15">
    <cfRule type="cellIs" dxfId="3" priority="3" operator="equal">
      <formula>"M"</formula>
    </cfRule>
    <cfRule type="cellIs" dxfId="2" priority="4" operator="equal">
      <formula>"F"</formula>
    </cfRule>
  </conditionalFormatting>
  <conditionalFormatting sqref="G6:H15">
    <cfRule type="cellIs" dxfId="1" priority="1" operator="equal">
      <formula>"M"</formula>
    </cfRule>
    <cfRule type="cellIs" dxfId="0" priority="2" operator="equal">
      <formula>"F"</formula>
    </cfRule>
  </conditionalFormatting>
  <pageMargins left="0.39370078740157483" right="0.19685039370078741" top="0.39370078740157483" bottom="0.19685039370078741" header="0.31496062992125984" footer="0.31496062992125984"/>
  <pageSetup paperSize="119" scale="6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U47"/>
  <sheetViews>
    <sheetView workbookViewId="0">
      <selection activeCell="A6" sqref="A6:A44"/>
    </sheetView>
  </sheetViews>
  <sheetFormatPr baseColWidth="10" defaultRowHeight="15" x14ac:dyDescent="0.25"/>
  <cols>
    <col min="1" max="1" width="24.85546875" customWidth="1"/>
    <col min="2" max="3" width="4.28515625" customWidth="1"/>
    <col min="4" max="4" width="4.42578125" customWidth="1"/>
    <col min="5" max="6" width="4.28515625" customWidth="1"/>
    <col min="7" max="7" width="4.42578125" customWidth="1"/>
    <col min="8" max="9" width="4.28515625" customWidth="1"/>
    <col min="10" max="10" width="4.42578125" customWidth="1"/>
    <col min="11" max="12" width="4" customWidth="1"/>
    <col min="13" max="13" width="4.42578125" customWidth="1"/>
    <col min="14" max="15" width="4" customWidth="1"/>
    <col min="16" max="16" width="4.42578125" customWidth="1"/>
    <col min="17" max="18" width="4" customWidth="1"/>
    <col min="19" max="22" width="4.42578125" customWidth="1"/>
    <col min="23" max="24" width="4" customWidth="1"/>
    <col min="25" max="25" width="4.42578125" customWidth="1"/>
    <col min="26" max="27" width="4.28515625" customWidth="1"/>
    <col min="28" max="28" width="4.42578125" customWidth="1"/>
    <col min="29" max="30" width="4.28515625" customWidth="1"/>
    <col min="31" max="31" width="4.42578125" customWidth="1"/>
    <col min="32" max="33" width="4" customWidth="1"/>
    <col min="34" max="36" width="4.42578125" customWidth="1"/>
    <col min="37" max="37" width="4.7109375" customWidth="1"/>
    <col min="38" max="39" width="4.7109375" style="1" customWidth="1"/>
    <col min="40" max="40" width="5.42578125" style="1" customWidth="1"/>
    <col min="41" max="41" width="11.85546875" bestFit="1" customWidth="1"/>
  </cols>
  <sheetData>
    <row r="1" spans="1:40" ht="18" customHeight="1" x14ac:dyDescent="0.25">
      <c r="B1" s="37" t="s">
        <v>24</v>
      </c>
    </row>
    <row r="2" spans="1:40" ht="18" customHeight="1" x14ac:dyDescent="0.25">
      <c r="B2" s="36" t="s">
        <v>159</v>
      </c>
    </row>
    <row r="3" spans="1:40" ht="18" customHeight="1" x14ac:dyDescent="0.25">
      <c r="B3" s="35" t="s">
        <v>158</v>
      </c>
    </row>
    <row r="4" spans="1:40" ht="53.25" customHeight="1" x14ac:dyDescent="0.25">
      <c r="A4" s="334" t="s">
        <v>157</v>
      </c>
      <c r="B4" s="333"/>
      <c r="C4" s="333"/>
      <c r="D4" s="333"/>
      <c r="E4" s="335"/>
      <c r="F4" s="336"/>
      <c r="G4" s="337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85" t="s">
        <v>1</v>
      </c>
      <c r="AJ4" s="386"/>
      <c r="AK4" s="387"/>
      <c r="AL4" s="338" t="s">
        <v>48</v>
      </c>
      <c r="AM4" s="338"/>
      <c r="AN4" s="338"/>
    </row>
    <row r="5" spans="1:40" ht="15" customHeight="1" x14ac:dyDescent="0.25">
      <c r="A5" s="334"/>
      <c r="B5" s="258" t="s">
        <v>156</v>
      </c>
      <c r="C5" s="257" t="s">
        <v>155</v>
      </c>
      <c r="D5" s="257" t="s">
        <v>12</v>
      </c>
      <c r="E5" s="257" t="s">
        <v>156</v>
      </c>
      <c r="F5" s="257" t="s">
        <v>155</v>
      </c>
      <c r="G5" s="257" t="s">
        <v>12</v>
      </c>
      <c r="H5" s="257" t="s">
        <v>156</v>
      </c>
      <c r="I5" s="257" t="s">
        <v>155</v>
      </c>
      <c r="J5" s="257" t="s">
        <v>12</v>
      </c>
      <c r="K5" s="257" t="s">
        <v>156</v>
      </c>
      <c r="L5" s="257" t="s">
        <v>155</v>
      </c>
      <c r="M5" s="257" t="s">
        <v>12</v>
      </c>
      <c r="N5" s="257" t="s">
        <v>156</v>
      </c>
      <c r="O5" s="257" t="s">
        <v>155</v>
      </c>
      <c r="P5" s="257" t="s">
        <v>12</v>
      </c>
      <c r="Q5" s="257" t="s">
        <v>156</v>
      </c>
      <c r="R5" s="257" t="s">
        <v>155</v>
      </c>
      <c r="S5" s="257" t="s">
        <v>12</v>
      </c>
      <c r="T5" s="257" t="s">
        <v>156</v>
      </c>
      <c r="U5" s="257" t="s">
        <v>155</v>
      </c>
      <c r="V5" s="257" t="s">
        <v>12</v>
      </c>
      <c r="W5" s="257" t="s">
        <v>156</v>
      </c>
      <c r="X5" s="257" t="s">
        <v>155</v>
      </c>
      <c r="Y5" s="257" t="s">
        <v>12</v>
      </c>
      <c r="Z5" s="257" t="s">
        <v>156</v>
      </c>
      <c r="AA5" s="257" t="s">
        <v>155</v>
      </c>
      <c r="AB5" s="257" t="s">
        <v>12</v>
      </c>
      <c r="AC5" s="257" t="s">
        <v>156</v>
      </c>
      <c r="AD5" s="257" t="s">
        <v>155</v>
      </c>
      <c r="AE5" s="257" t="s">
        <v>12</v>
      </c>
      <c r="AF5" s="257" t="s">
        <v>156</v>
      </c>
      <c r="AG5" s="257" t="s">
        <v>155</v>
      </c>
      <c r="AH5" s="257" t="s">
        <v>12</v>
      </c>
      <c r="AI5" s="257" t="s">
        <v>156</v>
      </c>
      <c r="AJ5" s="257" t="s">
        <v>155</v>
      </c>
      <c r="AK5" s="257" t="s">
        <v>12</v>
      </c>
      <c r="AL5" s="257" t="s">
        <v>156</v>
      </c>
      <c r="AM5" s="257" t="s">
        <v>155</v>
      </c>
      <c r="AN5" s="256" t="s">
        <v>12</v>
      </c>
    </row>
    <row r="6" spans="1:40" ht="17.45" customHeight="1" x14ac:dyDescent="0.25">
      <c r="A6" s="255" t="s">
        <v>134</v>
      </c>
      <c r="B6" s="63">
        <v>10</v>
      </c>
      <c r="C6" s="62">
        <v>12</v>
      </c>
      <c r="D6" s="61">
        <f t="shared" ref="D6:D44" si="0">B6+C6</f>
        <v>22</v>
      </c>
      <c r="E6" s="63">
        <v>12</v>
      </c>
      <c r="F6" s="62">
        <v>10</v>
      </c>
      <c r="G6" s="61">
        <f t="shared" ref="G6:G44" si="1">E6+F6</f>
        <v>22</v>
      </c>
      <c r="H6" s="63"/>
      <c r="I6" s="62"/>
      <c r="J6" s="61"/>
      <c r="K6" s="63"/>
      <c r="L6" s="62"/>
      <c r="M6" s="61">
        <f t="shared" ref="M6:M44" si="2">K6+L6</f>
        <v>0</v>
      </c>
      <c r="N6" s="63"/>
      <c r="O6" s="62"/>
      <c r="P6" s="61">
        <f t="shared" ref="P6:P44" si="3">N6+O6</f>
        <v>0</v>
      </c>
      <c r="Q6" s="63">
        <v>12</v>
      </c>
      <c r="R6" s="62">
        <v>10</v>
      </c>
      <c r="S6" s="61">
        <f t="shared" ref="S6:S44" si="4">Q6+R6</f>
        <v>22</v>
      </c>
      <c r="T6" s="63"/>
      <c r="U6" s="62"/>
      <c r="V6" s="61">
        <f t="shared" ref="V6:V44" si="5">T6+U6</f>
        <v>0</v>
      </c>
      <c r="W6" s="63"/>
      <c r="X6" s="62"/>
      <c r="Y6" s="61">
        <f t="shared" ref="Y6:Y44" si="6">W6+X6</f>
        <v>0</v>
      </c>
      <c r="Z6" s="63">
        <v>12</v>
      </c>
      <c r="AA6" s="62">
        <v>10</v>
      </c>
      <c r="AB6" s="61">
        <f t="shared" ref="AB6:AB44" si="7">Z6+AA6</f>
        <v>22</v>
      </c>
      <c r="AC6" s="65">
        <v>12</v>
      </c>
      <c r="AD6" s="62">
        <v>10</v>
      </c>
      <c r="AE6" s="64">
        <f t="shared" ref="AE6:AE44" si="8">AC6+AD6</f>
        <v>22</v>
      </c>
      <c r="AF6" s="63"/>
      <c r="AG6" s="62"/>
      <c r="AH6" s="61">
        <f t="shared" ref="AH6:AH44" si="9">AF6+AG6</f>
        <v>0</v>
      </c>
      <c r="AI6" s="63">
        <v>12</v>
      </c>
      <c r="AJ6" s="62">
        <v>10</v>
      </c>
      <c r="AK6" s="61">
        <f t="shared" ref="AK6:AK44" si="10">AI6+AJ6</f>
        <v>22</v>
      </c>
      <c r="AL6" s="63">
        <f t="shared" ref="AL6:AL45" si="11">B6+E6+H6+K6+N6+Q6+T6+W6+Z6+AC6+AF6+AI6</f>
        <v>70</v>
      </c>
      <c r="AM6" s="62">
        <f t="shared" ref="AM6:AM45" si="12">C6+F6+I6+L6+O6+R6+U6+X6+AA6+AD6+AG6+AJ6</f>
        <v>62</v>
      </c>
      <c r="AN6" s="61">
        <f t="shared" ref="AN6:AN45" si="13">AL6+AM6</f>
        <v>132</v>
      </c>
    </row>
    <row r="7" spans="1:40" ht="17.45" customHeight="1" x14ac:dyDescent="0.25">
      <c r="A7" s="254" t="s">
        <v>133</v>
      </c>
      <c r="B7" s="56">
        <v>10</v>
      </c>
      <c r="C7" s="55">
        <v>8</v>
      </c>
      <c r="D7" s="54">
        <f t="shared" si="0"/>
        <v>18</v>
      </c>
      <c r="E7" s="56"/>
      <c r="F7" s="55"/>
      <c r="G7" s="54">
        <f t="shared" si="1"/>
        <v>0</v>
      </c>
      <c r="H7" s="56"/>
      <c r="I7" s="55"/>
      <c r="J7" s="54">
        <f t="shared" ref="J7:J44" si="14">H7+I7</f>
        <v>0</v>
      </c>
      <c r="K7" s="56">
        <v>8</v>
      </c>
      <c r="L7" s="55">
        <v>10</v>
      </c>
      <c r="M7" s="54">
        <f t="shared" si="2"/>
        <v>18</v>
      </c>
      <c r="N7" s="56">
        <v>8</v>
      </c>
      <c r="O7" s="55">
        <v>10</v>
      </c>
      <c r="P7" s="54">
        <f t="shared" si="3"/>
        <v>18</v>
      </c>
      <c r="Q7" s="56">
        <v>8</v>
      </c>
      <c r="R7" s="55">
        <v>10</v>
      </c>
      <c r="S7" s="54">
        <f t="shared" si="4"/>
        <v>18</v>
      </c>
      <c r="T7" s="56"/>
      <c r="U7" s="55"/>
      <c r="V7" s="54">
        <f t="shared" si="5"/>
        <v>0</v>
      </c>
      <c r="W7" s="56"/>
      <c r="X7" s="55"/>
      <c r="Y7" s="54">
        <f t="shared" si="6"/>
        <v>0</v>
      </c>
      <c r="Z7" s="56"/>
      <c r="AA7" s="55"/>
      <c r="AB7" s="54">
        <f t="shared" si="7"/>
        <v>0</v>
      </c>
      <c r="AC7" s="58"/>
      <c r="AD7" s="55"/>
      <c r="AE7" s="57">
        <f t="shared" si="8"/>
        <v>0</v>
      </c>
      <c r="AF7" s="56"/>
      <c r="AG7" s="55"/>
      <c r="AH7" s="54">
        <f t="shared" si="9"/>
        <v>0</v>
      </c>
      <c r="AI7" s="56">
        <v>0</v>
      </c>
      <c r="AJ7" s="55">
        <v>0</v>
      </c>
      <c r="AK7" s="54">
        <f t="shared" si="10"/>
        <v>0</v>
      </c>
      <c r="AL7" s="56">
        <f t="shared" si="11"/>
        <v>34</v>
      </c>
      <c r="AM7" s="55">
        <f t="shared" si="12"/>
        <v>38</v>
      </c>
      <c r="AN7" s="54">
        <f t="shared" si="13"/>
        <v>72</v>
      </c>
    </row>
    <row r="8" spans="1:40" ht="17.45" customHeight="1" x14ac:dyDescent="0.25">
      <c r="A8" s="254" t="s">
        <v>132</v>
      </c>
      <c r="B8" s="56">
        <v>8</v>
      </c>
      <c r="C8" s="55">
        <v>10</v>
      </c>
      <c r="D8" s="54">
        <f t="shared" si="0"/>
        <v>18</v>
      </c>
      <c r="E8" s="56"/>
      <c r="F8" s="55"/>
      <c r="G8" s="54">
        <f t="shared" si="1"/>
        <v>0</v>
      </c>
      <c r="H8" s="56"/>
      <c r="I8" s="55"/>
      <c r="J8" s="54">
        <f t="shared" si="14"/>
        <v>0</v>
      </c>
      <c r="K8" s="56">
        <v>8</v>
      </c>
      <c r="L8" s="55">
        <v>10</v>
      </c>
      <c r="M8" s="54">
        <f t="shared" si="2"/>
        <v>18</v>
      </c>
      <c r="N8" s="56">
        <v>10</v>
      </c>
      <c r="O8" s="55">
        <v>8</v>
      </c>
      <c r="P8" s="54">
        <f t="shared" si="3"/>
        <v>18</v>
      </c>
      <c r="Q8" s="56">
        <v>8</v>
      </c>
      <c r="R8" s="55">
        <v>10</v>
      </c>
      <c r="S8" s="54">
        <f t="shared" si="4"/>
        <v>18</v>
      </c>
      <c r="T8" s="56"/>
      <c r="U8" s="55"/>
      <c r="V8" s="54">
        <f t="shared" si="5"/>
        <v>0</v>
      </c>
      <c r="W8" s="56">
        <v>10</v>
      </c>
      <c r="X8" s="55">
        <v>8</v>
      </c>
      <c r="Y8" s="54">
        <f t="shared" si="6"/>
        <v>18</v>
      </c>
      <c r="Z8" s="56">
        <v>8</v>
      </c>
      <c r="AA8" s="55">
        <v>10</v>
      </c>
      <c r="AB8" s="54">
        <f t="shared" si="7"/>
        <v>18</v>
      </c>
      <c r="AC8" s="58">
        <v>8</v>
      </c>
      <c r="AD8" s="55">
        <v>10</v>
      </c>
      <c r="AE8" s="57">
        <f t="shared" si="8"/>
        <v>18</v>
      </c>
      <c r="AF8" s="56"/>
      <c r="AG8" s="55"/>
      <c r="AH8" s="54">
        <f t="shared" si="9"/>
        <v>0</v>
      </c>
      <c r="AI8" s="56">
        <v>0</v>
      </c>
      <c r="AJ8" s="55">
        <v>0</v>
      </c>
      <c r="AK8" s="54">
        <f t="shared" si="10"/>
        <v>0</v>
      </c>
      <c r="AL8" s="56">
        <f t="shared" si="11"/>
        <v>60</v>
      </c>
      <c r="AM8" s="55">
        <f t="shared" si="12"/>
        <v>66</v>
      </c>
      <c r="AN8" s="54">
        <f t="shared" si="13"/>
        <v>126</v>
      </c>
    </row>
    <row r="9" spans="1:40" ht="17.45" customHeight="1" x14ac:dyDescent="0.25">
      <c r="A9" s="254" t="s">
        <v>188</v>
      </c>
      <c r="B9" s="56">
        <v>12</v>
      </c>
      <c r="C9" s="55">
        <v>10</v>
      </c>
      <c r="D9" s="54">
        <f t="shared" si="0"/>
        <v>22</v>
      </c>
      <c r="E9" s="56"/>
      <c r="F9" s="55"/>
      <c r="G9" s="54">
        <f t="shared" si="1"/>
        <v>0</v>
      </c>
      <c r="H9" s="56">
        <v>12</v>
      </c>
      <c r="I9" s="55">
        <v>10</v>
      </c>
      <c r="J9" s="54">
        <f t="shared" si="14"/>
        <v>22</v>
      </c>
      <c r="K9" s="56"/>
      <c r="L9" s="55"/>
      <c r="M9" s="54">
        <f t="shared" si="2"/>
        <v>0</v>
      </c>
      <c r="N9" s="56"/>
      <c r="O9" s="55"/>
      <c r="P9" s="54">
        <f t="shared" si="3"/>
        <v>0</v>
      </c>
      <c r="Q9" s="56">
        <v>12</v>
      </c>
      <c r="R9" s="55">
        <v>10</v>
      </c>
      <c r="S9" s="54">
        <f t="shared" si="4"/>
        <v>22</v>
      </c>
      <c r="T9" s="56"/>
      <c r="U9" s="55"/>
      <c r="V9" s="54">
        <f t="shared" si="5"/>
        <v>0</v>
      </c>
      <c r="W9" s="56"/>
      <c r="X9" s="55"/>
      <c r="Y9" s="54">
        <f t="shared" si="6"/>
        <v>0</v>
      </c>
      <c r="Z9" s="56">
        <v>12</v>
      </c>
      <c r="AA9" s="55">
        <v>10</v>
      </c>
      <c r="AB9" s="54">
        <f t="shared" si="7"/>
        <v>22</v>
      </c>
      <c r="AC9" s="58">
        <v>10</v>
      </c>
      <c r="AD9" s="55">
        <v>12</v>
      </c>
      <c r="AE9" s="57">
        <f t="shared" si="8"/>
        <v>22</v>
      </c>
      <c r="AF9" s="56"/>
      <c r="AG9" s="55"/>
      <c r="AH9" s="54">
        <f t="shared" si="9"/>
        <v>0</v>
      </c>
      <c r="AI9" s="56">
        <v>0</v>
      </c>
      <c r="AJ9" s="55">
        <v>0</v>
      </c>
      <c r="AK9" s="54">
        <f t="shared" si="10"/>
        <v>0</v>
      </c>
      <c r="AL9" s="56">
        <f t="shared" si="11"/>
        <v>58</v>
      </c>
      <c r="AM9" s="55">
        <f t="shared" si="12"/>
        <v>52</v>
      </c>
      <c r="AN9" s="54">
        <f t="shared" si="13"/>
        <v>110</v>
      </c>
    </row>
    <row r="10" spans="1:40" ht="17.45" customHeight="1" x14ac:dyDescent="0.25">
      <c r="A10" s="254" t="s">
        <v>189</v>
      </c>
      <c r="B10" s="56">
        <v>20</v>
      </c>
      <c r="C10" s="55">
        <v>18</v>
      </c>
      <c r="D10" s="54">
        <f t="shared" si="0"/>
        <v>38</v>
      </c>
      <c r="E10" s="56"/>
      <c r="F10" s="55"/>
      <c r="G10" s="54">
        <f t="shared" si="1"/>
        <v>0</v>
      </c>
      <c r="H10" s="56">
        <v>20</v>
      </c>
      <c r="I10" s="55">
        <v>18</v>
      </c>
      <c r="J10" s="54">
        <f t="shared" si="14"/>
        <v>38</v>
      </c>
      <c r="K10" s="56"/>
      <c r="L10" s="55"/>
      <c r="M10" s="54">
        <f t="shared" si="2"/>
        <v>0</v>
      </c>
      <c r="N10" s="56"/>
      <c r="O10" s="55"/>
      <c r="P10" s="54">
        <f t="shared" si="3"/>
        <v>0</v>
      </c>
      <c r="Q10" s="56">
        <v>18</v>
      </c>
      <c r="R10" s="55">
        <v>20</v>
      </c>
      <c r="S10" s="54">
        <f t="shared" si="4"/>
        <v>38</v>
      </c>
      <c r="T10" s="56"/>
      <c r="U10" s="55"/>
      <c r="V10" s="54">
        <f t="shared" si="5"/>
        <v>0</v>
      </c>
      <c r="W10" s="56"/>
      <c r="X10" s="55"/>
      <c r="Y10" s="54">
        <f t="shared" si="6"/>
        <v>0</v>
      </c>
      <c r="Z10" s="56">
        <v>20</v>
      </c>
      <c r="AA10" s="55">
        <v>18</v>
      </c>
      <c r="AB10" s="54">
        <f t="shared" si="7"/>
        <v>38</v>
      </c>
      <c r="AC10" s="58">
        <v>20</v>
      </c>
      <c r="AD10" s="55">
        <v>18</v>
      </c>
      <c r="AE10" s="57">
        <f t="shared" si="8"/>
        <v>38</v>
      </c>
      <c r="AF10" s="56"/>
      <c r="AG10" s="55"/>
      <c r="AH10" s="54">
        <f t="shared" si="9"/>
        <v>0</v>
      </c>
      <c r="AI10" s="56">
        <v>40</v>
      </c>
      <c r="AJ10" s="55">
        <v>36</v>
      </c>
      <c r="AK10" s="54">
        <f t="shared" si="10"/>
        <v>76</v>
      </c>
      <c r="AL10" s="56">
        <f t="shared" si="11"/>
        <v>138</v>
      </c>
      <c r="AM10" s="55">
        <f t="shared" si="12"/>
        <v>128</v>
      </c>
      <c r="AN10" s="54">
        <f t="shared" si="13"/>
        <v>266</v>
      </c>
    </row>
    <row r="11" spans="1:40" ht="17.45" customHeight="1" x14ac:dyDescent="0.25">
      <c r="A11" s="254" t="s">
        <v>129</v>
      </c>
      <c r="B11" s="56">
        <v>18</v>
      </c>
      <c r="C11" s="55">
        <v>16</v>
      </c>
      <c r="D11" s="54">
        <f t="shared" si="0"/>
        <v>34</v>
      </c>
      <c r="E11" s="56"/>
      <c r="F11" s="55"/>
      <c r="G11" s="54">
        <f t="shared" si="1"/>
        <v>0</v>
      </c>
      <c r="H11" s="56">
        <v>16</v>
      </c>
      <c r="I11" s="55">
        <v>18</v>
      </c>
      <c r="J11" s="54">
        <f t="shared" si="14"/>
        <v>34</v>
      </c>
      <c r="K11" s="56"/>
      <c r="L11" s="55"/>
      <c r="M11" s="54">
        <f t="shared" si="2"/>
        <v>0</v>
      </c>
      <c r="N11" s="56"/>
      <c r="O11" s="55"/>
      <c r="P11" s="54">
        <f t="shared" si="3"/>
        <v>0</v>
      </c>
      <c r="Q11" s="56">
        <v>16</v>
      </c>
      <c r="R11" s="55">
        <v>18</v>
      </c>
      <c r="S11" s="54">
        <f t="shared" si="4"/>
        <v>34</v>
      </c>
      <c r="T11" s="56">
        <v>16</v>
      </c>
      <c r="U11" s="55">
        <v>18</v>
      </c>
      <c r="V11" s="54">
        <f t="shared" si="5"/>
        <v>34</v>
      </c>
      <c r="W11" s="56"/>
      <c r="X11" s="55"/>
      <c r="Y11" s="54">
        <f t="shared" si="6"/>
        <v>0</v>
      </c>
      <c r="Z11" s="56">
        <v>16</v>
      </c>
      <c r="AA11" s="55">
        <v>18</v>
      </c>
      <c r="AB11" s="54">
        <f t="shared" si="7"/>
        <v>34</v>
      </c>
      <c r="AC11" s="58">
        <v>18</v>
      </c>
      <c r="AD11" s="55">
        <v>16</v>
      </c>
      <c r="AE11" s="57">
        <f t="shared" si="8"/>
        <v>34</v>
      </c>
      <c r="AF11" s="56"/>
      <c r="AG11" s="55"/>
      <c r="AH11" s="54">
        <f t="shared" si="9"/>
        <v>0</v>
      </c>
      <c r="AI11" s="56">
        <v>0</v>
      </c>
      <c r="AJ11" s="55">
        <v>0</v>
      </c>
      <c r="AK11" s="54">
        <f t="shared" si="10"/>
        <v>0</v>
      </c>
      <c r="AL11" s="56">
        <f t="shared" si="11"/>
        <v>100</v>
      </c>
      <c r="AM11" s="55">
        <f t="shared" si="12"/>
        <v>104</v>
      </c>
      <c r="AN11" s="54">
        <f t="shared" si="13"/>
        <v>204</v>
      </c>
    </row>
    <row r="12" spans="1:40" ht="17.45" customHeight="1" x14ac:dyDescent="0.25">
      <c r="A12" s="254" t="s">
        <v>154</v>
      </c>
      <c r="B12" s="56">
        <v>10</v>
      </c>
      <c r="C12" s="55">
        <v>8</v>
      </c>
      <c r="D12" s="54">
        <f t="shared" si="0"/>
        <v>18</v>
      </c>
      <c r="E12" s="56">
        <v>8</v>
      </c>
      <c r="F12" s="55">
        <v>10</v>
      </c>
      <c r="G12" s="54">
        <f t="shared" si="1"/>
        <v>18</v>
      </c>
      <c r="H12" s="56"/>
      <c r="I12" s="55"/>
      <c r="J12" s="54">
        <f t="shared" si="14"/>
        <v>0</v>
      </c>
      <c r="K12" s="56"/>
      <c r="L12" s="55"/>
      <c r="M12" s="54">
        <f t="shared" si="2"/>
        <v>0</v>
      </c>
      <c r="N12" s="56"/>
      <c r="O12" s="55"/>
      <c r="P12" s="54">
        <f t="shared" si="3"/>
        <v>0</v>
      </c>
      <c r="Q12" s="56">
        <v>10</v>
      </c>
      <c r="R12" s="55">
        <v>8</v>
      </c>
      <c r="S12" s="54">
        <f t="shared" si="4"/>
        <v>18</v>
      </c>
      <c r="T12" s="56"/>
      <c r="U12" s="55"/>
      <c r="V12" s="54">
        <f t="shared" si="5"/>
        <v>0</v>
      </c>
      <c r="W12" s="56"/>
      <c r="X12" s="55"/>
      <c r="Y12" s="54">
        <f t="shared" si="6"/>
        <v>0</v>
      </c>
      <c r="Z12" s="56">
        <v>8</v>
      </c>
      <c r="AA12" s="55">
        <v>10</v>
      </c>
      <c r="AB12" s="54">
        <f t="shared" si="7"/>
        <v>18</v>
      </c>
      <c r="AC12" s="58">
        <v>8</v>
      </c>
      <c r="AD12" s="55">
        <v>10</v>
      </c>
      <c r="AE12" s="57">
        <f t="shared" si="8"/>
        <v>18</v>
      </c>
      <c r="AF12" s="56"/>
      <c r="AG12" s="55"/>
      <c r="AH12" s="54">
        <f t="shared" si="9"/>
        <v>0</v>
      </c>
      <c r="AI12" s="56">
        <v>0</v>
      </c>
      <c r="AJ12" s="55">
        <v>0</v>
      </c>
      <c r="AK12" s="54">
        <f t="shared" si="10"/>
        <v>0</v>
      </c>
      <c r="AL12" s="56">
        <f t="shared" si="11"/>
        <v>44</v>
      </c>
      <c r="AM12" s="55">
        <f t="shared" si="12"/>
        <v>46</v>
      </c>
      <c r="AN12" s="54">
        <f t="shared" si="13"/>
        <v>90</v>
      </c>
    </row>
    <row r="13" spans="1:40" ht="17.45" customHeight="1" x14ac:dyDescent="0.25">
      <c r="A13" s="254" t="s">
        <v>127</v>
      </c>
      <c r="B13" s="56">
        <v>12</v>
      </c>
      <c r="C13" s="55">
        <v>10</v>
      </c>
      <c r="D13" s="54">
        <f t="shared" si="0"/>
        <v>22</v>
      </c>
      <c r="E13" s="56">
        <v>10</v>
      </c>
      <c r="F13" s="55">
        <v>12</v>
      </c>
      <c r="G13" s="54">
        <f t="shared" si="1"/>
        <v>22</v>
      </c>
      <c r="H13" s="56"/>
      <c r="I13" s="55"/>
      <c r="J13" s="54">
        <f t="shared" si="14"/>
        <v>0</v>
      </c>
      <c r="K13" s="56"/>
      <c r="L13" s="55"/>
      <c r="M13" s="54">
        <f t="shared" si="2"/>
        <v>0</v>
      </c>
      <c r="N13" s="56"/>
      <c r="O13" s="55"/>
      <c r="P13" s="54">
        <f t="shared" si="3"/>
        <v>0</v>
      </c>
      <c r="Q13" s="56">
        <v>10</v>
      </c>
      <c r="R13" s="55">
        <v>12</v>
      </c>
      <c r="S13" s="54">
        <f t="shared" si="4"/>
        <v>22</v>
      </c>
      <c r="T13" s="56"/>
      <c r="U13" s="55"/>
      <c r="V13" s="54">
        <f t="shared" si="5"/>
        <v>0</v>
      </c>
      <c r="W13" s="56"/>
      <c r="X13" s="55"/>
      <c r="Y13" s="54">
        <f t="shared" si="6"/>
        <v>0</v>
      </c>
      <c r="Z13" s="56">
        <v>12</v>
      </c>
      <c r="AA13" s="55">
        <v>10</v>
      </c>
      <c r="AB13" s="54">
        <f t="shared" si="7"/>
        <v>22</v>
      </c>
      <c r="AC13" s="58">
        <v>10</v>
      </c>
      <c r="AD13" s="55">
        <v>12</v>
      </c>
      <c r="AE13" s="57">
        <f t="shared" si="8"/>
        <v>22</v>
      </c>
      <c r="AF13" s="56"/>
      <c r="AG13" s="55"/>
      <c r="AH13" s="54">
        <f t="shared" si="9"/>
        <v>0</v>
      </c>
      <c r="AI13" s="56">
        <v>0</v>
      </c>
      <c r="AJ13" s="55">
        <v>0</v>
      </c>
      <c r="AK13" s="54">
        <f t="shared" si="10"/>
        <v>0</v>
      </c>
      <c r="AL13" s="56">
        <f t="shared" si="11"/>
        <v>54</v>
      </c>
      <c r="AM13" s="55">
        <f t="shared" si="12"/>
        <v>56</v>
      </c>
      <c r="AN13" s="54">
        <f t="shared" si="13"/>
        <v>110</v>
      </c>
    </row>
    <row r="14" spans="1:40" ht="17.45" customHeight="1" x14ac:dyDescent="0.25">
      <c r="A14" s="254" t="s">
        <v>126</v>
      </c>
      <c r="B14" s="56">
        <v>8</v>
      </c>
      <c r="C14" s="55">
        <v>10</v>
      </c>
      <c r="D14" s="54">
        <f t="shared" si="0"/>
        <v>18</v>
      </c>
      <c r="E14" s="56"/>
      <c r="F14" s="55"/>
      <c r="G14" s="54">
        <f t="shared" si="1"/>
        <v>0</v>
      </c>
      <c r="H14" s="56"/>
      <c r="I14" s="55"/>
      <c r="J14" s="54">
        <f t="shared" si="14"/>
        <v>0</v>
      </c>
      <c r="K14" s="56">
        <v>10</v>
      </c>
      <c r="L14" s="55">
        <v>8</v>
      </c>
      <c r="M14" s="54">
        <f t="shared" si="2"/>
        <v>18</v>
      </c>
      <c r="N14" s="56">
        <v>8</v>
      </c>
      <c r="O14" s="55">
        <v>10</v>
      </c>
      <c r="P14" s="54">
        <f t="shared" si="3"/>
        <v>18</v>
      </c>
      <c r="Q14" s="56">
        <v>8</v>
      </c>
      <c r="R14" s="55">
        <v>10</v>
      </c>
      <c r="S14" s="54">
        <f t="shared" si="4"/>
        <v>18</v>
      </c>
      <c r="T14" s="56"/>
      <c r="U14" s="55"/>
      <c r="V14" s="54">
        <f t="shared" si="5"/>
        <v>0</v>
      </c>
      <c r="W14" s="56"/>
      <c r="X14" s="55"/>
      <c r="Y14" s="54">
        <f t="shared" si="6"/>
        <v>0</v>
      </c>
      <c r="Z14" s="56">
        <v>8</v>
      </c>
      <c r="AA14" s="55">
        <v>10</v>
      </c>
      <c r="AB14" s="54">
        <f t="shared" si="7"/>
        <v>18</v>
      </c>
      <c r="AC14" s="58"/>
      <c r="AD14" s="55"/>
      <c r="AE14" s="57">
        <f t="shared" si="8"/>
        <v>0</v>
      </c>
      <c r="AF14" s="56"/>
      <c r="AG14" s="55"/>
      <c r="AH14" s="54">
        <f t="shared" si="9"/>
        <v>0</v>
      </c>
      <c r="AI14" s="56">
        <v>0</v>
      </c>
      <c r="AJ14" s="55">
        <v>0</v>
      </c>
      <c r="AK14" s="54">
        <f t="shared" si="10"/>
        <v>0</v>
      </c>
      <c r="AL14" s="56">
        <f t="shared" si="11"/>
        <v>42</v>
      </c>
      <c r="AM14" s="55">
        <f t="shared" si="12"/>
        <v>48</v>
      </c>
      <c r="AN14" s="54">
        <f t="shared" si="13"/>
        <v>90</v>
      </c>
    </row>
    <row r="15" spans="1:40" ht="17.45" customHeight="1" x14ac:dyDescent="0.25">
      <c r="A15" s="254" t="s">
        <v>125</v>
      </c>
      <c r="B15" s="56">
        <v>8</v>
      </c>
      <c r="C15" s="55">
        <v>10</v>
      </c>
      <c r="D15" s="54">
        <f t="shared" si="0"/>
        <v>18</v>
      </c>
      <c r="E15" s="56"/>
      <c r="F15" s="55"/>
      <c r="G15" s="54">
        <f t="shared" si="1"/>
        <v>0</v>
      </c>
      <c r="H15" s="56">
        <v>8</v>
      </c>
      <c r="I15" s="55">
        <v>10</v>
      </c>
      <c r="J15" s="54">
        <f t="shared" si="14"/>
        <v>18</v>
      </c>
      <c r="K15" s="56"/>
      <c r="L15" s="55"/>
      <c r="M15" s="54">
        <f t="shared" si="2"/>
        <v>0</v>
      </c>
      <c r="N15" s="56"/>
      <c r="O15" s="55"/>
      <c r="P15" s="54">
        <f t="shared" si="3"/>
        <v>0</v>
      </c>
      <c r="Q15" s="56">
        <v>8</v>
      </c>
      <c r="R15" s="55">
        <v>10</v>
      </c>
      <c r="S15" s="54">
        <f t="shared" si="4"/>
        <v>18</v>
      </c>
      <c r="T15" s="56"/>
      <c r="U15" s="55"/>
      <c r="V15" s="54">
        <f t="shared" si="5"/>
        <v>0</v>
      </c>
      <c r="W15" s="56"/>
      <c r="X15" s="55"/>
      <c r="Y15" s="54">
        <f t="shared" si="6"/>
        <v>0</v>
      </c>
      <c r="Z15" s="56">
        <v>8</v>
      </c>
      <c r="AA15" s="55">
        <v>10</v>
      </c>
      <c r="AB15" s="54">
        <f t="shared" si="7"/>
        <v>18</v>
      </c>
      <c r="AC15" s="58"/>
      <c r="AD15" s="55"/>
      <c r="AE15" s="57">
        <f t="shared" si="8"/>
        <v>0</v>
      </c>
      <c r="AF15" s="56"/>
      <c r="AG15" s="55"/>
      <c r="AH15" s="54">
        <f t="shared" si="9"/>
        <v>0</v>
      </c>
      <c r="AI15" s="56">
        <v>0</v>
      </c>
      <c r="AJ15" s="55">
        <v>0</v>
      </c>
      <c r="AK15" s="54">
        <f t="shared" si="10"/>
        <v>0</v>
      </c>
      <c r="AL15" s="56">
        <f t="shared" si="11"/>
        <v>32</v>
      </c>
      <c r="AM15" s="55">
        <f t="shared" si="12"/>
        <v>40</v>
      </c>
      <c r="AN15" s="54">
        <f t="shared" si="13"/>
        <v>72</v>
      </c>
    </row>
    <row r="16" spans="1:40" ht="17.45" customHeight="1" x14ac:dyDescent="0.25">
      <c r="A16" s="254" t="s">
        <v>124</v>
      </c>
      <c r="B16" s="56">
        <v>10</v>
      </c>
      <c r="C16" s="55">
        <v>8</v>
      </c>
      <c r="D16" s="54">
        <f t="shared" si="0"/>
        <v>18</v>
      </c>
      <c r="E16" s="56"/>
      <c r="F16" s="55"/>
      <c r="G16" s="54">
        <f t="shared" si="1"/>
        <v>0</v>
      </c>
      <c r="H16" s="56">
        <v>8</v>
      </c>
      <c r="I16" s="55">
        <v>10</v>
      </c>
      <c r="J16" s="54">
        <f t="shared" si="14"/>
        <v>18</v>
      </c>
      <c r="K16" s="56"/>
      <c r="L16" s="55"/>
      <c r="M16" s="54">
        <f t="shared" si="2"/>
        <v>0</v>
      </c>
      <c r="N16" s="56"/>
      <c r="O16" s="55"/>
      <c r="P16" s="54">
        <f t="shared" si="3"/>
        <v>0</v>
      </c>
      <c r="Q16" s="56">
        <v>10</v>
      </c>
      <c r="R16" s="55">
        <v>8</v>
      </c>
      <c r="S16" s="54">
        <f t="shared" si="4"/>
        <v>18</v>
      </c>
      <c r="T16" s="56"/>
      <c r="U16" s="55"/>
      <c r="V16" s="54">
        <f t="shared" si="5"/>
        <v>0</v>
      </c>
      <c r="W16" s="56"/>
      <c r="X16" s="55"/>
      <c r="Y16" s="54">
        <f t="shared" si="6"/>
        <v>0</v>
      </c>
      <c r="Z16" s="56">
        <v>8</v>
      </c>
      <c r="AA16" s="55">
        <v>10</v>
      </c>
      <c r="AB16" s="54">
        <f t="shared" si="7"/>
        <v>18</v>
      </c>
      <c r="AC16" s="58"/>
      <c r="AD16" s="55"/>
      <c r="AE16" s="57">
        <f t="shared" si="8"/>
        <v>0</v>
      </c>
      <c r="AF16" s="56"/>
      <c r="AG16" s="55"/>
      <c r="AH16" s="54">
        <f t="shared" si="9"/>
        <v>0</v>
      </c>
      <c r="AI16" s="56">
        <v>0</v>
      </c>
      <c r="AJ16" s="55">
        <v>0</v>
      </c>
      <c r="AK16" s="54">
        <f t="shared" si="10"/>
        <v>0</v>
      </c>
      <c r="AL16" s="56">
        <f t="shared" si="11"/>
        <v>36</v>
      </c>
      <c r="AM16" s="55">
        <f t="shared" si="12"/>
        <v>36</v>
      </c>
      <c r="AN16" s="54">
        <f t="shared" si="13"/>
        <v>72</v>
      </c>
    </row>
    <row r="17" spans="1:40" ht="17.45" customHeight="1" x14ac:dyDescent="0.25">
      <c r="A17" s="254" t="s">
        <v>123</v>
      </c>
      <c r="B17" s="56">
        <v>16</v>
      </c>
      <c r="C17" s="55">
        <v>18</v>
      </c>
      <c r="D17" s="54">
        <f t="shared" si="0"/>
        <v>34</v>
      </c>
      <c r="E17" s="56"/>
      <c r="F17" s="55"/>
      <c r="G17" s="54">
        <f t="shared" si="1"/>
        <v>0</v>
      </c>
      <c r="H17" s="56">
        <v>16</v>
      </c>
      <c r="I17" s="55">
        <v>18</v>
      </c>
      <c r="J17" s="54">
        <f t="shared" si="14"/>
        <v>34</v>
      </c>
      <c r="K17" s="56"/>
      <c r="L17" s="55"/>
      <c r="M17" s="54">
        <f t="shared" si="2"/>
        <v>0</v>
      </c>
      <c r="N17" s="56"/>
      <c r="O17" s="55"/>
      <c r="P17" s="54">
        <f t="shared" si="3"/>
        <v>0</v>
      </c>
      <c r="Q17" s="56">
        <v>18</v>
      </c>
      <c r="R17" s="55">
        <v>16</v>
      </c>
      <c r="S17" s="54">
        <f t="shared" si="4"/>
        <v>34</v>
      </c>
      <c r="T17" s="56">
        <v>16</v>
      </c>
      <c r="U17" s="55">
        <v>18</v>
      </c>
      <c r="V17" s="54">
        <f t="shared" si="5"/>
        <v>34</v>
      </c>
      <c r="W17" s="56"/>
      <c r="X17" s="55"/>
      <c r="Y17" s="54">
        <f t="shared" si="6"/>
        <v>0</v>
      </c>
      <c r="Z17" s="56">
        <v>18</v>
      </c>
      <c r="AA17" s="55">
        <v>16</v>
      </c>
      <c r="AB17" s="54">
        <f t="shared" si="7"/>
        <v>34</v>
      </c>
      <c r="AC17" s="58">
        <v>16</v>
      </c>
      <c r="AD17" s="55">
        <v>18</v>
      </c>
      <c r="AE17" s="57">
        <f t="shared" si="8"/>
        <v>34</v>
      </c>
      <c r="AF17" s="56"/>
      <c r="AG17" s="55"/>
      <c r="AH17" s="54">
        <f t="shared" si="9"/>
        <v>0</v>
      </c>
      <c r="AI17" s="56">
        <v>18</v>
      </c>
      <c r="AJ17" s="55">
        <v>16</v>
      </c>
      <c r="AK17" s="54">
        <f t="shared" si="10"/>
        <v>34</v>
      </c>
      <c r="AL17" s="56">
        <f t="shared" si="11"/>
        <v>118</v>
      </c>
      <c r="AM17" s="55">
        <f t="shared" si="12"/>
        <v>120</v>
      </c>
      <c r="AN17" s="54">
        <f t="shared" si="13"/>
        <v>238</v>
      </c>
    </row>
    <row r="18" spans="1:40" ht="17.45" customHeight="1" x14ac:dyDescent="0.25">
      <c r="A18" s="254" t="s">
        <v>116</v>
      </c>
      <c r="B18" s="56">
        <v>10</v>
      </c>
      <c r="C18" s="55">
        <v>12</v>
      </c>
      <c r="D18" s="54">
        <f t="shared" si="0"/>
        <v>22</v>
      </c>
      <c r="E18" s="56"/>
      <c r="F18" s="55"/>
      <c r="G18" s="54">
        <f t="shared" si="1"/>
        <v>0</v>
      </c>
      <c r="H18" s="56">
        <v>10</v>
      </c>
      <c r="I18" s="55">
        <v>12</v>
      </c>
      <c r="J18" s="54">
        <f t="shared" si="14"/>
        <v>22</v>
      </c>
      <c r="K18" s="56"/>
      <c r="L18" s="55"/>
      <c r="M18" s="54">
        <f t="shared" si="2"/>
        <v>0</v>
      </c>
      <c r="N18" s="56"/>
      <c r="O18" s="55"/>
      <c r="P18" s="54">
        <f t="shared" si="3"/>
        <v>0</v>
      </c>
      <c r="Q18" s="56">
        <v>10</v>
      </c>
      <c r="R18" s="55">
        <v>12</v>
      </c>
      <c r="S18" s="54">
        <f t="shared" si="4"/>
        <v>22</v>
      </c>
      <c r="T18" s="56">
        <v>10</v>
      </c>
      <c r="U18" s="55">
        <v>12</v>
      </c>
      <c r="V18" s="54">
        <f t="shared" si="5"/>
        <v>22</v>
      </c>
      <c r="W18" s="56"/>
      <c r="X18" s="55"/>
      <c r="Y18" s="54">
        <f t="shared" si="6"/>
        <v>0</v>
      </c>
      <c r="Z18" s="56">
        <v>12</v>
      </c>
      <c r="AA18" s="55">
        <v>10</v>
      </c>
      <c r="AB18" s="54">
        <f t="shared" si="7"/>
        <v>22</v>
      </c>
      <c r="AC18" s="58">
        <v>10</v>
      </c>
      <c r="AD18" s="55">
        <v>12</v>
      </c>
      <c r="AE18" s="57">
        <f t="shared" si="8"/>
        <v>22</v>
      </c>
      <c r="AF18" s="56"/>
      <c r="AG18" s="55"/>
      <c r="AH18" s="54">
        <f t="shared" si="9"/>
        <v>0</v>
      </c>
      <c r="AI18" s="56">
        <v>0</v>
      </c>
      <c r="AJ18" s="55">
        <v>0</v>
      </c>
      <c r="AK18" s="54">
        <f t="shared" si="10"/>
        <v>0</v>
      </c>
      <c r="AL18" s="56">
        <f t="shared" si="11"/>
        <v>62</v>
      </c>
      <c r="AM18" s="55">
        <f t="shared" si="12"/>
        <v>70</v>
      </c>
      <c r="AN18" s="54">
        <f t="shared" si="13"/>
        <v>132</v>
      </c>
    </row>
    <row r="19" spans="1:40" ht="17.45" customHeight="1" x14ac:dyDescent="0.25">
      <c r="A19" s="254" t="s">
        <v>115</v>
      </c>
      <c r="B19" s="56">
        <v>10</v>
      </c>
      <c r="C19" s="55">
        <v>12</v>
      </c>
      <c r="D19" s="54">
        <f t="shared" si="0"/>
        <v>22</v>
      </c>
      <c r="E19" s="56"/>
      <c r="F19" s="55"/>
      <c r="G19" s="54">
        <f t="shared" si="1"/>
        <v>0</v>
      </c>
      <c r="H19" s="56">
        <v>12</v>
      </c>
      <c r="I19" s="55">
        <v>10</v>
      </c>
      <c r="J19" s="54">
        <f t="shared" si="14"/>
        <v>22</v>
      </c>
      <c r="K19" s="56"/>
      <c r="L19" s="55"/>
      <c r="M19" s="54">
        <f t="shared" si="2"/>
        <v>0</v>
      </c>
      <c r="N19" s="56"/>
      <c r="O19" s="55"/>
      <c r="P19" s="54">
        <f t="shared" si="3"/>
        <v>0</v>
      </c>
      <c r="Q19" s="56">
        <v>12</v>
      </c>
      <c r="R19" s="55">
        <v>10</v>
      </c>
      <c r="S19" s="54">
        <f t="shared" si="4"/>
        <v>22</v>
      </c>
      <c r="T19" s="56">
        <v>10</v>
      </c>
      <c r="U19" s="55">
        <v>12</v>
      </c>
      <c r="V19" s="54">
        <f t="shared" si="5"/>
        <v>22</v>
      </c>
      <c r="W19" s="56"/>
      <c r="X19" s="55"/>
      <c r="Y19" s="54">
        <f t="shared" si="6"/>
        <v>0</v>
      </c>
      <c r="Z19" s="56">
        <v>12</v>
      </c>
      <c r="AA19" s="55">
        <v>10</v>
      </c>
      <c r="AB19" s="54">
        <f t="shared" si="7"/>
        <v>22</v>
      </c>
      <c r="AC19" s="58">
        <v>12</v>
      </c>
      <c r="AD19" s="55">
        <v>10</v>
      </c>
      <c r="AE19" s="57">
        <f t="shared" si="8"/>
        <v>22</v>
      </c>
      <c r="AF19" s="56"/>
      <c r="AG19" s="55"/>
      <c r="AH19" s="54">
        <f t="shared" si="9"/>
        <v>0</v>
      </c>
      <c r="AI19" s="56">
        <v>0</v>
      </c>
      <c r="AJ19" s="55">
        <v>0</v>
      </c>
      <c r="AK19" s="54">
        <f t="shared" si="10"/>
        <v>0</v>
      </c>
      <c r="AL19" s="56">
        <f t="shared" si="11"/>
        <v>68</v>
      </c>
      <c r="AM19" s="55">
        <f t="shared" si="12"/>
        <v>64</v>
      </c>
      <c r="AN19" s="54">
        <f t="shared" si="13"/>
        <v>132</v>
      </c>
    </row>
    <row r="20" spans="1:40" ht="17.45" customHeight="1" x14ac:dyDescent="0.25">
      <c r="A20" s="254" t="s">
        <v>114</v>
      </c>
      <c r="B20" s="56">
        <v>8</v>
      </c>
      <c r="C20" s="55">
        <v>10</v>
      </c>
      <c r="D20" s="54">
        <f t="shared" si="0"/>
        <v>18</v>
      </c>
      <c r="E20" s="56"/>
      <c r="F20" s="55"/>
      <c r="G20" s="54">
        <f t="shared" si="1"/>
        <v>0</v>
      </c>
      <c r="H20" s="56"/>
      <c r="I20" s="55"/>
      <c r="J20" s="54">
        <f t="shared" si="14"/>
        <v>0</v>
      </c>
      <c r="K20" s="56">
        <v>10</v>
      </c>
      <c r="L20" s="55">
        <v>8</v>
      </c>
      <c r="M20" s="54">
        <f t="shared" si="2"/>
        <v>18</v>
      </c>
      <c r="N20" s="56">
        <v>10</v>
      </c>
      <c r="O20" s="55">
        <v>8</v>
      </c>
      <c r="P20" s="54">
        <f t="shared" si="3"/>
        <v>18</v>
      </c>
      <c r="Q20" s="56">
        <v>10</v>
      </c>
      <c r="R20" s="55">
        <v>8</v>
      </c>
      <c r="S20" s="54">
        <f t="shared" si="4"/>
        <v>18</v>
      </c>
      <c r="T20" s="56">
        <v>10</v>
      </c>
      <c r="U20" s="55">
        <v>8</v>
      </c>
      <c r="V20" s="54">
        <f t="shared" si="5"/>
        <v>18</v>
      </c>
      <c r="W20" s="56">
        <v>8</v>
      </c>
      <c r="X20" s="55">
        <v>9</v>
      </c>
      <c r="Y20" s="54">
        <f t="shared" si="6"/>
        <v>17</v>
      </c>
      <c r="Z20" s="56">
        <v>10</v>
      </c>
      <c r="AA20" s="55">
        <v>8</v>
      </c>
      <c r="AB20" s="54">
        <f t="shared" si="7"/>
        <v>18</v>
      </c>
      <c r="AC20" s="58"/>
      <c r="AD20" s="55"/>
      <c r="AE20" s="57">
        <f t="shared" si="8"/>
        <v>0</v>
      </c>
      <c r="AF20" s="56">
        <v>10</v>
      </c>
      <c r="AG20" s="55">
        <v>8</v>
      </c>
      <c r="AH20" s="54">
        <f t="shared" si="9"/>
        <v>18</v>
      </c>
      <c r="AI20" s="56">
        <v>10</v>
      </c>
      <c r="AJ20" s="55">
        <v>8</v>
      </c>
      <c r="AK20" s="54">
        <f t="shared" si="10"/>
        <v>18</v>
      </c>
      <c r="AL20" s="56">
        <f t="shared" si="11"/>
        <v>86</v>
      </c>
      <c r="AM20" s="55">
        <f t="shared" si="12"/>
        <v>75</v>
      </c>
      <c r="AN20" s="54">
        <f t="shared" si="13"/>
        <v>161</v>
      </c>
    </row>
    <row r="21" spans="1:40" ht="17.45" customHeight="1" x14ac:dyDescent="0.25">
      <c r="A21" s="254" t="s">
        <v>113</v>
      </c>
      <c r="B21" s="56">
        <v>11</v>
      </c>
      <c r="C21" s="55">
        <v>10</v>
      </c>
      <c r="D21" s="54">
        <f t="shared" si="0"/>
        <v>21</v>
      </c>
      <c r="E21" s="56"/>
      <c r="F21" s="55"/>
      <c r="G21" s="54">
        <f t="shared" si="1"/>
        <v>0</v>
      </c>
      <c r="H21" s="56"/>
      <c r="I21" s="55"/>
      <c r="J21" s="54">
        <f t="shared" si="14"/>
        <v>0</v>
      </c>
      <c r="K21" s="56">
        <v>12</v>
      </c>
      <c r="L21" s="55">
        <v>10</v>
      </c>
      <c r="M21" s="54">
        <f t="shared" si="2"/>
        <v>22</v>
      </c>
      <c r="N21" s="56">
        <v>10</v>
      </c>
      <c r="O21" s="55">
        <v>12</v>
      </c>
      <c r="P21" s="54">
        <f t="shared" si="3"/>
        <v>22</v>
      </c>
      <c r="Q21" s="56">
        <v>12</v>
      </c>
      <c r="R21" s="55">
        <v>10</v>
      </c>
      <c r="S21" s="54">
        <f t="shared" si="4"/>
        <v>22</v>
      </c>
      <c r="T21" s="56">
        <v>9</v>
      </c>
      <c r="U21" s="55">
        <v>10</v>
      </c>
      <c r="V21" s="54">
        <f t="shared" si="5"/>
        <v>19</v>
      </c>
      <c r="W21" s="56">
        <v>10</v>
      </c>
      <c r="X21" s="55">
        <v>12</v>
      </c>
      <c r="Y21" s="54">
        <f t="shared" si="6"/>
        <v>22</v>
      </c>
      <c r="Z21" s="56">
        <v>11</v>
      </c>
      <c r="AA21" s="55">
        <v>10</v>
      </c>
      <c r="AB21" s="54">
        <f t="shared" si="7"/>
        <v>21</v>
      </c>
      <c r="AC21" s="58">
        <v>12</v>
      </c>
      <c r="AD21" s="55">
        <v>10</v>
      </c>
      <c r="AE21" s="57">
        <f t="shared" si="8"/>
        <v>22</v>
      </c>
      <c r="AF21" s="56">
        <v>12</v>
      </c>
      <c r="AG21" s="55">
        <v>10</v>
      </c>
      <c r="AH21" s="54">
        <f t="shared" si="9"/>
        <v>22</v>
      </c>
      <c r="AI21" s="56">
        <v>0</v>
      </c>
      <c r="AJ21" s="55">
        <v>0</v>
      </c>
      <c r="AK21" s="54">
        <f t="shared" si="10"/>
        <v>0</v>
      </c>
      <c r="AL21" s="56">
        <f t="shared" si="11"/>
        <v>99</v>
      </c>
      <c r="AM21" s="55">
        <f t="shared" si="12"/>
        <v>94</v>
      </c>
      <c r="AN21" s="54">
        <f t="shared" si="13"/>
        <v>193</v>
      </c>
    </row>
    <row r="22" spans="1:40" ht="17.45" customHeight="1" x14ac:dyDescent="0.25">
      <c r="A22" s="254" t="s">
        <v>112</v>
      </c>
      <c r="B22" s="56">
        <v>12</v>
      </c>
      <c r="C22" s="55">
        <v>10</v>
      </c>
      <c r="D22" s="54">
        <f t="shared" si="0"/>
        <v>22</v>
      </c>
      <c r="E22" s="56"/>
      <c r="F22" s="55"/>
      <c r="G22" s="54">
        <f t="shared" si="1"/>
        <v>0</v>
      </c>
      <c r="H22" s="56"/>
      <c r="I22" s="55"/>
      <c r="J22" s="54">
        <f t="shared" si="14"/>
        <v>0</v>
      </c>
      <c r="K22" s="56">
        <v>10</v>
      </c>
      <c r="L22" s="55">
        <v>12</v>
      </c>
      <c r="M22" s="54">
        <f t="shared" si="2"/>
        <v>22</v>
      </c>
      <c r="N22" s="56">
        <v>12</v>
      </c>
      <c r="O22" s="55">
        <v>10</v>
      </c>
      <c r="P22" s="54">
        <f t="shared" si="3"/>
        <v>22</v>
      </c>
      <c r="Q22" s="56">
        <v>12</v>
      </c>
      <c r="R22" s="55">
        <v>10</v>
      </c>
      <c r="S22" s="54">
        <f t="shared" si="4"/>
        <v>22</v>
      </c>
      <c r="T22" s="56"/>
      <c r="U22" s="55"/>
      <c r="V22" s="54">
        <f t="shared" si="5"/>
        <v>0</v>
      </c>
      <c r="W22" s="56">
        <v>12</v>
      </c>
      <c r="X22" s="55">
        <v>10</v>
      </c>
      <c r="Y22" s="54">
        <f t="shared" si="6"/>
        <v>22</v>
      </c>
      <c r="Z22" s="56">
        <v>12</v>
      </c>
      <c r="AA22" s="55">
        <v>10</v>
      </c>
      <c r="AB22" s="54">
        <f t="shared" si="7"/>
        <v>22</v>
      </c>
      <c r="AC22" s="58"/>
      <c r="AD22" s="55"/>
      <c r="AE22" s="57">
        <f t="shared" si="8"/>
        <v>0</v>
      </c>
      <c r="AF22" s="56">
        <v>10</v>
      </c>
      <c r="AG22" s="55">
        <v>12</v>
      </c>
      <c r="AH22" s="54">
        <f t="shared" si="9"/>
        <v>22</v>
      </c>
      <c r="AI22" s="56">
        <v>24</v>
      </c>
      <c r="AJ22" s="55">
        <v>20</v>
      </c>
      <c r="AK22" s="54">
        <f t="shared" si="10"/>
        <v>44</v>
      </c>
      <c r="AL22" s="56">
        <f t="shared" si="11"/>
        <v>104</v>
      </c>
      <c r="AM22" s="55">
        <f t="shared" si="12"/>
        <v>94</v>
      </c>
      <c r="AN22" s="54">
        <f t="shared" si="13"/>
        <v>198</v>
      </c>
    </row>
    <row r="23" spans="1:40" ht="17.45" customHeight="1" x14ac:dyDescent="0.25">
      <c r="A23" s="254" t="s">
        <v>111</v>
      </c>
      <c r="B23" s="56">
        <v>8</v>
      </c>
      <c r="C23" s="55">
        <v>10</v>
      </c>
      <c r="D23" s="54">
        <f t="shared" si="0"/>
        <v>18</v>
      </c>
      <c r="E23" s="56"/>
      <c r="F23" s="55"/>
      <c r="G23" s="54">
        <f t="shared" si="1"/>
        <v>0</v>
      </c>
      <c r="H23" s="56">
        <v>8</v>
      </c>
      <c r="I23" s="55">
        <v>10</v>
      </c>
      <c r="J23" s="54">
        <f t="shared" si="14"/>
        <v>18</v>
      </c>
      <c r="K23" s="56"/>
      <c r="L23" s="55"/>
      <c r="M23" s="54">
        <f t="shared" si="2"/>
        <v>0</v>
      </c>
      <c r="N23" s="56"/>
      <c r="O23" s="55"/>
      <c r="P23" s="54">
        <f t="shared" si="3"/>
        <v>0</v>
      </c>
      <c r="Q23" s="56">
        <v>10</v>
      </c>
      <c r="R23" s="55">
        <v>8</v>
      </c>
      <c r="S23" s="54">
        <f t="shared" si="4"/>
        <v>18</v>
      </c>
      <c r="T23" s="56"/>
      <c r="U23" s="55"/>
      <c r="V23" s="54">
        <f t="shared" si="5"/>
        <v>0</v>
      </c>
      <c r="W23" s="56"/>
      <c r="X23" s="55"/>
      <c r="Y23" s="54">
        <f t="shared" si="6"/>
        <v>0</v>
      </c>
      <c r="Z23" s="56">
        <v>8</v>
      </c>
      <c r="AA23" s="55">
        <v>10</v>
      </c>
      <c r="AB23" s="54">
        <f t="shared" si="7"/>
        <v>18</v>
      </c>
      <c r="AC23" s="58"/>
      <c r="AD23" s="55"/>
      <c r="AE23" s="57">
        <f t="shared" si="8"/>
        <v>0</v>
      </c>
      <c r="AF23" s="56"/>
      <c r="AG23" s="55"/>
      <c r="AH23" s="54">
        <f t="shared" si="9"/>
        <v>0</v>
      </c>
      <c r="AI23" s="56">
        <v>10</v>
      </c>
      <c r="AJ23" s="55">
        <v>8</v>
      </c>
      <c r="AK23" s="54">
        <f t="shared" si="10"/>
        <v>18</v>
      </c>
      <c r="AL23" s="56">
        <f t="shared" si="11"/>
        <v>44</v>
      </c>
      <c r="AM23" s="55">
        <f t="shared" si="12"/>
        <v>46</v>
      </c>
      <c r="AN23" s="54">
        <f t="shared" si="13"/>
        <v>90</v>
      </c>
    </row>
    <row r="24" spans="1:40" ht="17.45" customHeight="1" x14ac:dyDescent="0.25">
      <c r="A24" s="254" t="s">
        <v>110</v>
      </c>
      <c r="B24" s="56">
        <v>10</v>
      </c>
      <c r="C24" s="55">
        <v>8</v>
      </c>
      <c r="D24" s="54">
        <f t="shared" si="0"/>
        <v>18</v>
      </c>
      <c r="E24" s="56"/>
      <c r="F24" s="55"/>
      <c r="G24" s="54">
        <f t="shared" si="1"/>
        <v>0</v>
      </c>
      <c r="H24" s="56">
        <v>10</v>
      </c>
      <c r="I24" s="55">
        <v>8</v>
      </c>
      <c r="J24" s="54">
        <f t="shared" si="14"/>
        <v>18</v>
      </c>
      <c r="K24" s="56"/>
      <c r="L24" s="55"/>
      <c r="M24" s="54">
        <f t="shared" si="2"/>
        <v>0</v>
      </c>
      <c r="N24" s="56"/>
      <c r="O24" s="55"/>
      <c r="P24" s="54">
        <f t="shared" si="3"/>
        <v>0</v>
      </c>
      <c r="Q24" s="56">
        <v>8</v>
      </c>
      <c r="R24" s="55">
        <v>10</v>
      </c>
      <c r="S24" s="54">
        <f t="shared" si="4"/>
        <v>18</v>
      </c>
      <c r="T24" s="56"/>
      <c r="U24" s="55"/>
      <c r="V24" s="54">
        <f t="shared" si="5"/>
        <v>0</v>
      </c>
      <c r="W24" s="56"/>
      <c r="X24" s="55"/>
      <c r="Y24" s="54">
        <f t="shared" si="6"/>
        <v>0</v>
      </c>
      <c r="Z24" s="56">
        <v>8</v>
      </c>
      <c r="AA24" s="55">
        <v>10</v>
      </c>
      <c r="AB24" s="54">
        <f t="shared" si="7"/>
        <v>18</v>
      </c>
      <c r="AC24" s="58"/>
      <c r="AD24" s="55"/>
      <c r="AE24" s="57">
        <f t="shared" si="8"/>
        <v>0</v>
      </c>
      <c r="AF24" s="56"/>
      <c r="AG24" s="55"/>
      <c r="AH24" s="54">
        <f t="shared" si="9"/>
        <v>0</v>
      </c>
      <c r="AI24" s="56">
        <v>0</v>
      </c>
      <c r="AJ24" s="55">
        <v>0</v>
      </c>
      <c r="AK24" s="54">
        <f t="shared" si="10"/>
        <v>0</v>
      </c>
      <c r="AL24" s="56">
        <f t="shared" si="11"/>
        <v>36</v>
      </c>
      <c r="AM24" s="55">
        <f t="shared" si="12"/>
        <v>36</v>
      </c>
      <c r="AN24" s="54">
        <f t="shared" si="13"/>
        <v>72</v>
      </c>
    </row>
    <row r="25" spans="1:40" ht="17.45" customHeight="1" x14ac:dyDescent="0.25">
      <c r="A25" s="254" t="s">
        <v>109</v>
      </c>
      <c r="B25" s="56">
        <v>8</v>
      </c>
      <c r="C25" s="55">
        <v>10</v>
      </c>
      <c r="D25" s="54">
        <f t="shared" si="0"/>
        <v>18</v>
      </c>
      <c r="E25" s="56"/>
      <c r="F25" s="55"/>
      <c r="G25" s="54">
        <f t="shared" si="1"/>
        <v>0</v>
      </c>
      <c r="H25" s="56"/>
      <c r="I25" s="55"/>
      <c r="J25" s="54">
        <f t="shared" si="14"/>
        <v>0</v>
      </c>
      <c r="K25" s="56">
        <v>10</v>
      </c>
      <c r="L25" s="55">
        <v>8</v>
      </c>
      <c r="M25" s="54">
        <f t="shared" si="2"/>
        <v>18</v>
      </c>
      <c r="N25" s="56">
        <v>10</v>
      </c>
      <c r="O25" s="55">
        <v>8</v>
      </c>
      <c r="P25" s="54">
        <f t="shared" si="3"/>
        <v>18</v>
      </c>
      <c r="Q25" s="56">
        <v>10</v>
      </c>
      <c r="R25" s="55">
        <v>8</v>
      </c>
      <c r="S25" s="54">
        <f t="shared" si="4"/>
        <v>18</v>
      </c>
      <c r="T25" s="56">
        <v>10</v>
      </c>
      <c r="U25" s="55">
        <v>8</v>
      </c>
      <c r="V25" s="54">
        <f t="shared" si="5"/>
        <v>18</v>
      </c>
      <c r="W25" s="56"/>
      <c r="X25" s="55"/>
      <c r="Y25" s="54">
        <f t="shared" si="6"/>
        <v>0</v>
      </c>
      <c r="Z25" s="56">
        <v>8</v>
      </c>
      <c r="AA25" s="55">
        <v>10</v>
      </c>
      <c r="AB25" s="54">
        <f t="shared" si="7"/>
        <v>18</v>
      </c>
      <c r="AC25" s="58"/>
      <c r="AD25" s="55"/>
      <c r="AE25" s="57">
        <f t="shared" si="8"/>
        <v>0</v>
      </c>
      <c r="AF25" s="56"/>
      <c r="AG25" s="55"/>
      <c r="AH25" s="54">
        <f t="shared" si="9"/>
        <v>0</v>
      </c>
      <c r="AI25" s="56">
        <v>0</v>
      </c>
      <c r="AJ25" s="55">
        <v>0</v>
      </c>
      <c r="AK25" s="54">
        <f t="shared" si="10"/>
        <v>0</v>
      </c>
      <c r="AL25" s="56">
        <f t="shared" si="11"/>
        <v>56</v>
      </c>
      <c r="AM25" s="55">
        <f t="shared" si="12"/>
        <v>52</v>
      </c>
      <c r="AN25" s="54">
        <f t="shared" si="13"/>
        <v>108</v>
      </c>
    </row>
    <row r="26" spans="1:40" ht="17.45" customHeight="1" x14ac:dyDescent="0.25">
      <c r="A26" s="254" t="s">
        <v>108</v>
      </c>
      <c r="B26" s="56">
        <v>10</v>
      </c>
      <c r="C26" s="55">
        <v>8</v>
      </c>
      <c r="D26" s="54">
        <f t="shared" si="0"/>
        <v>18</v>
      </c>
      <c r="E26" s="56"/>
      <c r="F26" s="55"/>
      <c r="G26" s="54">
        <f t="shared" si="1"/>
        <v>0</v>
      </c>
      <c r="H26" s="56"/>
      <c r="I26" s="55"/>
      <c r="J26" s="54">
        <f t="shared" si="14"/>
        <v>0</v>
      </c>
      <c r="K26" s="56">
        <v>10</v>
      </c>
      <c r="L26" s="55">
        <v>8</v>
      </c>
      <c r="M26" s="54">
        <f t="shared" si="2"/>
        <v>18</v>
      </c>
      <c r="N26" s="56">
        <v>10</v>
      </c>
      <c r="O26" s="55">
        <v>7</v>
      </c>
      <c r="P26" s="54">
        <f t="shared" si="3"/>
        <v>17</v>
      </c>
      <c r="Q26" s="56">
        <v>10</v>
      </c>
      <c r="R26" s="55">
        <v>8</v>
      </c>
      <c r="S26" s="54">
        <f t="shared" si="4"/>
        <v>18</v>
      </c>
      <c r="T26" s="56"/>
      <c r="U26" s="55"/>
      <c r="V26" s="54">
        <f t="shared" si="5"/>
        <v>0</v>
      </c>
      <c r="W26" s="56">
        <v>8</v>
      </c>
      <c r="X26" s="55">
        <v>10</v>
      </c>
      <c r="Y26" s="54">
        <f t="shared" si="6"/>
        <v>18</v>
      </c>
      <c r="Z26" s="56">
        <v>9</v>
      </c>
      <c r="AA26" s="55">
        <v>8</v>
      </c>
      <c r="AB26" s="54">
        <f t="shared" si="7"/>
        <v>17</v>
      </c>
      <c r="AC26" s="58">
        <v>10</v>
      </c>
      <c r="AD26" s="55">
        <v>8</v>
      </c>
      <c r="AE26" s="57">
        <f t="shared" si="8"/>
        <v>18</v>
      </c>
      <c r="AF26" s="56"/>
      <c r="AG26" s="55"/>
      <c r="AH26" s="54">
        <f t="shared" si="9"/>
        <v>0</v>
      </c>
      <c r="AI26" s="56">
        <v>0</v>
      </c>
      <c r="AJ26" s="55">
        <v>0</v>
      </c>
      <c r="AK26" s="54">
        <f t="shared" si="10"/>
        <v>0</v>
      </c>
      <c r="AL26" s="56">
        <f t="shared" si="11"/>
        <v>67</v>
      </c>
      <c r="AM26" s="55">
        <f t="shared" si="12"/>
        <v>57</v>
      </c>
      <c r="AN26" s="54">
        <f t="shared" si="13"/>
        <v>124</v>
      </c>
    </row>
    <row r="27" spans="1:40" ht="17.45" customHeight="1" x14ac:dyDescent="0.25">
      <c r="A27" s="254" t="s">
        <v>107</v>
      </c>
      <c r="B27" s="56">
        <v>10</v>
      </c>
      <c r="C27" s="55">
        <v>8</v>
      </c>
      <c r="D27" s="54">
        <f t="shared" si="0"/>
        <v>18</v>
      </c>
      <c r="E27" s="56">
        <v>8</v>
      </c>
      <c r="F27" s="55">
        <v>10</v>
      </c>
      <c r="G27" s="54">
        <f t="shared" si="1"/>
        <v>18</v>
      </c>
      <c r="H27" s="56"/>
      <c r="I27" s="55"/>
      <c r="J27" s="54">
        <f t="shared" si="14"/>
        <v>0</v>
      </c>
      <c r="K27" s="56"/>
      <c r="L27" s="55"/>
      <c r="M27" s="54">
        <f t="shared" si="2"/>
        <v>0</v>
      </c>
      <c r="N27" s="56"/>
      <c r="O27" s="55"/>
      <c r="P27" s="54">
        <f t="shared" si="3"/>
        <v>0</v>
      </c>
      <c r="Q27" s="56">
        <v>8</v>
      </c>
      <c r="R27" s="55">
        <v>10</v>
      </c>
      <c r="S27" s="54">
        <f t="shared" si="4"/>
        <v>18</v>
      </c>
      <c r="T27" s="56"/>
      <c r="U27" s="55"/>
      <c r="V27" s="54">
        <f t="shared" si="5"/>
        <v>0</v>
      </c>
      <c r="W27" s="56"/>
      <c r="X27" s="55"/>
      <c r="Y27" s="54">
        <f t="shared" si="6"/>
        <v>0</v>
      </c>
      <c r="Z27" s="56">
        <v>8</v>
      </c>
      <c r="AA27" s="55">
        <v>10</v>
      </c>
      <c r="AB27" s="54">
        <f t="shared" si="7"/>
        <v>18</v>
      </c>
      <c r="AC27" s="58">
        <v>10</v>
      </c>
      <c r="AD27" s="55">
        <v>8</v>
      </c>
      <c r="AE27" s="57">
        <f t="shared" si="8"/>
        <v>18</v>
      </c>
      <c r="AF27" s="56"/>
      <c r="AG27" s="55"/>
      <c r="AH27" s="54">
        <f t="shared" si="9"/>
        <v>0</v>
      </c>
      <c r="AI27" s="56">
        <v>0</v>
      </c>
      <c r="AJ27" s="55">
        <v>0</v>
      </c>
      <c r="AK27" s="54">
        <f t="shared" si="10"/>
        <v>0</v>
      </c>
      <c r="AL27" s="56">
        <f t="shared" si="11"/>
        <v>44</v>
      </c>
      <c r="AM27" s="55">
        <f t="shared" si="12"/>
        <v>46</v>
      </c>
      <c r="AN27" s="54">
        <f t="shared" si="13"/>
        <v>90</v>
      </c>
    </row>
    <row r="28" spans="1:40" ht="17.45" customHeight="1" x14ac:dyDescent="0.25">
      <c r="A28" s="254" t="s">
        <v>106</v>
      </c>
      <c r="B28" s="56">
        <v>12</v>
      </c>
      <c r="C28" s="55">
        <v>10</v>
      </c>
      <c r="D28" s="54">
        <f t="shared" si="0"/>
        <v>22</v>
      </c>
      <c r="E28" s="56">
        <v>10</v>
      </c>
      <c r="F28" s="55">
        <v>12</v>
      </c>
      <c r="G28" s="54">
        <f t="shared" si="1"/>
        <v>22</v>
      </c>
      <c r="H28" s="56"/>
      <c r="I28" s="55"/>
      <c r="J28" s="54">
        <f t="shared" si="14"/>
        <v>0</v>
      </c>
      <c r="K28" s="56"/>
      <c r="L28" s="55"/>
      <c r="M28" s="54">
        <f t="shared" si="2"/>
        <v>0</v>
      </c>
      <c r="N28" s="56"/>
      <c r="O28" s="55"/>
      <c r="P28" s="54">
        <f t="shared" si="3"/>
        <v>0</v>
      </c>
      <c r="Q28" s="56">
        <v>10</v>
      </c>
      <c r="R28" s="55">
        <v>12</v>
      </c>
      <c r="S28" s="54">
        <f t="shared" si="4"/>
        <v>22</v>
      </c>
      <c r="T28" s="56">
        <v>12</v>
      </c>
      <c r="U28" s="55">
        <v>10</v>
      </c>
      <c r="V28" s="54">
        <f t="shared" si="5"/>
        <v>22</v>
      </c>
      <c r="W28" s="56"/>
      <c r="X28" s="55"/>
      <c r="Y28" s="54">
        <f t="shared" si="6"/>
        <v>0</v>
      </c>
      <c r="Z28" s="56">
        <v>10</v>
      </c>
      <c r="AA28" s="55">
        <v>12</v>
      </c>
      <c r="AB28" s="54">
        <f t="shared" si="7"/>
        <v>22</v>
      </c>
      <c r="AC28" s="58">
        <v>12</v>
      </c>
      <c r="AD28" s="55">
        <v>10</v>
      </c>
      <c r="AE28" s="57">
        <f t="shared" si="8"/>
        <v>22</v>
      </c>
      <c r="AF28" s="56"/>
      <c r="AG28" s="55"/>
      <c r="AH28" s="54">
        <f t="shared" si="9"/>
        <v>0</v>
      </c>
      <c r="AI28" s="56">
        <v>0</v>
      </c>
      <c r="AJ28" s="55">
        <v>0</v>
      </c>
      <c r="AK28" s="54">
        <f t="shared" si="10"/>
        <v>0</v>
      </c>
      <c r="AL28" s="56">
        <f t="shared" si="11"/>
        <v>66</v>
      </c>
      <c r="AM28" s="55">
        <f t="shared" si="12"/>
        <v>66</v>
      </c>
      <c r="AN28" s="54">
        <f t="shared" si="13"/>
        <v>132</v>
      </c>
    </row>
    <row r="29" spans="1:40" ht="17.45" customHeight="1" x14ac:dyDescent="0.25">
      <c r="A29" s="254" t="s">
        <v>105</v>
      </c>
      <c r="B29" s="56">
        <v>12</v>
      </c>
      <c r="C29" s="55">
        <v>10</v>
      </c>
      <c r="D29" s="54">
        <f t="shared" si="0"/>
        <v>22</v>
      </c>
      <c r="E29" s="56"/>
      <c r="F29" s="55"/>
      <c r="G29" s="54">
        <f t="shared" si="1"/>
        <v>0</v>
      </c>
      <c r="H29" s="56">
        <v>12</v>
      </c>
      <c r="I29" s="55">
        <v>10</v>
      </c>
      <c r="J29" s="54">
        <f t="shared" si="14"/>
        <v>22</v>
      </c>
      <c r="K29" s="56"/>
      <c r="L29" s="55"/>
      <c r="M29" s="54">
        <f t="shared" si="2"/>
        <v>0</v>
      </c>
      <c r="N29" s="56"/>
      <c r="O29" s="55"/>
      <c r="P29" s="54">
        <f t="shared" si="3"/>
        <v>0</v>
      </c>
      <c r="Q29" s="56">
        <v>12</v>
      </c>
      <c r="R29" s="55">
        <v>10</v>
      </c>
      <c r="S29" s="54">
        <f t="shared" si="4"/>
        <v>22</v>
      </c>
      <c r="T29" s="56"/>
      <c r="U29" s="55"/>
      <c r="V29" s="54">
        <f t="shared" si="5"/>
        <v>0</v>
      </c>
      <c r="W29" s="56"/>
      <c r="X29" s="55"/>
      <c r="Y29" s="54">
        <f t="shared" si="6"/>
        <v>0</v>
      </c>
      <c r="Z29" s="56">
        <v>10</v>
      </c>
      <c r="AA29" s="55">
        <v>12</v>
      </c>
      <c r="AB29" s="54">
        <f t="shared" si="7"/>
        <v>22</v>
      </c>
      <c r="AC29" s="58">
        <v>12</v>
      </c>
      <c r="AD29" s="55">
        <v>10</v>
      </c>
      <c r="AE29" s="57">
        <f t="shared" si="8"/>
        <v>22</v>
      </c>
      <c r="AF29" s="56"/>
      <c r="AG29" s="55"/>
      <c r="AH29" s="54">
        <f t="shared" si="9"/>
        <v>0</v>
      </c>
      <c r="AI29" s="56">
        <v>24</v>
      </c>
      <c r="AJ29" s="55">
        <v>20</v>
      </c>
      <c r="AK29" s="54">
        <f t="shared" si="10"/>
        <v>44</v>
      </c>
      <c r="AL29" s="56">
        <f t="shared" si="11"/>
        <v>82</v>
      </c>
      <c r="AM29" s="55">
        <f t="shared" si="12"/>
        <v>72</v>
      </c>
      <c r="AN29" s="54">
        <f t="shared" si="13"/>
        <v>154</v>
      </c>
    </row>
    <row r="30" spans="1:40" ht="17.45" customHeight="1" x14ac:dyDescent="0.25">
      <c r="A30" s="254" t="s">
        <v>103</v>
      </c>
      <c r="B30" s="56">
        <v>8</v>
      </c>
      <c r="C30" s="55">
        <v>10</v>
      </c>
      <c r="D30" s="54">
        <f t="shared" si="0"/>
        <v>18</v>
      </c>
      <c r="E30" s="56">
        <v>10</v>
      </c>
      <c r="F30" s="55">
        <v>8</v>
      </c>
      <c r="G30" s="54">
        <f t="shared" si="1"/>
        <v>18</v>
      </c>
      <c r="H30" s="56"/>
      <c r="I30" s="55"/>
      <c r="J30" s="54">
        <f t="shared" si="14"/>
        <v>0</v>
      </c>
      <c r="K30" s="56"/>
      <c r="L30" s="55"/>
      <c r="M30" s="54">
        <f t="shared" si="2"/>
        <v>0</v>
      </c>
      <c r="N30" s="56"/>
      <c r="O30" s="55"/>
      <c r="P30" s="54">
        <f t="shared" si="3"/>
        <v>0</v>
      </c>
      <c r="Q30" s="56">
        <v>10</v>
      </c>
      <c r="R30" s="55">
        <v>8</v>
      </c>
      <c r="S30" s="54">
        <f t="shared" si="4"/>
        <v>18</v>
      </c>
      <c r="T30" s="56"/>
      <c r="U30" s="55"/>
      <c r="V30" s="54">
        <f t="shared" si="5"/>
        <v>0</v>
      </c>
      <c r="W30" s="56"/>
      <c r="X30" s="55"/>
      <c r="Y30" s="54">
        <f t="shared" si="6"/>
        <v>0</v>
      </c>
      <c r="Z30" s="56">
        <v>10</v>
      </c>
      <c r="AA30" s="55">
        <v>8</v>
      </c>
      <c r="AB30" s="54">
        <f t="shared" si="7"/>
        <v>18</v>
      </c>
      <c r="AC30" s="58"/>
      <c r="AD30" s="55"/>
      <c r="AE30" s="57">
        <f t="shared" si="8"/>
        <v>0</v>
      </c>
      <c r="AF30" s="56"/>
      <c r="AG30" s="55"/>
      <c r="AH30" s="54">
        <f t="shared" si="9"/>
        <v>0</v>
      </c>
      <c r="AI30" s="56">
        <v>10</v>
      </c>
      <c r="AJ30" s="55">
        <v>8</v>
      </c>
      <c r="AK30" s="54">
        <f t="shared" si="10"/>
        <v>18</v>
      </c>
      <c r="AL30" s="56">
        <f t="shared" si="11"/>
        <v>48</v>
      </c>
      <c r="AM30" s="55">
        <f t="shared" si="12"/>
        <v>42</v>
      </c>
      <c r="AN30" s="54">
        <f t="shared" si="13"/>
        <v>90</v>
      </c>
    </row>
    <row r="31" spans="1:40" ht="17.45" customHeight="1" x14ac:dyDescent="0.25">
      <c r="A31" s="254" t="s">
        <v>102</v>
      </c>
      <c r="B31" s="56">
        <v>8</v>
      </c>
      <c r="C31" s="55">
        <v>10</v>
      </c>
      <c r="D31" s="54">
        <f t="shared" si="0"/>
        <v>18</v>
      </c>
      <c r="E31" s="56"/>
      <c r="F31" s="55"/>
      <c r="G31" s="54">
        <f t="shared" si="1"/>
        <v>0</v>
      </c>
      <c r="H31" s="56"/>
      <c r="I31" s="55"/>
      <c r="J31" s="54">
        <f t="shared" si="14"/>
        <v>0</v>
      </c>
      <c r="K31" s="56">
        <v>8</v>
      </c>
      <c r="L31" s="55">
        <v>10</v>
      </c>
      <c r="M31" s="54">
        <f t="shared" si="2"/>
        <v>18</v>
      </c>
      <c r="N31" s="56"/>
      <c r="O31" s="55"/>
      <c r="P31" s="54">
        <f t="shared" si="3"/>
        <v>0</v>
      </c>
      <c r="Q31" s="56">
        <v>8</v>
      </c>
      <c r="R31" s="55">
        <v>10</v>
      </c>
      <c r="S31" s="54">
        <f t="shared" si="4"/>
        <v>18</v>
      </c>
      <c r="T31" s="56"/>
      <c r="U31" s="55"/>
      <c r="V31" s="54">
        <f t="shared" si="5"/>
        <v>0</v>
      </c>
      <c r="W31" s="56">
        <v>10</v>
      </c>
      <c r="X31" s="55">
        <v>8</v>
      </c>
      <c r="Y31" s="54">
        <f t="shared" si="6"/>
        <v>18</v>
      </c>
      <c r="Z31" s="56">
        <v>8</v>
      </c>
      <c r="AA31" s="55">
        <v>10</v>
      </c>
      <c r="AB31" s="54">
        <f t="shared" si="7"/>
        <v>18</v>
      </c>
      <c r="AC31" s="58"/>
      <c r="AD31" s="55"/>
      <c r="AE31" s="57">
        <f t="shared" si="8"/>
        <v>0</v>
      </c>
      <c r="AF31" s="56"/>
      <c r="AG31" s="55"/>
      <c r="AH31" s="54">
        <f t="shared" si="9"/>
        <v>0</v>
      </c>
      <c r="AI31" s="56">
        <v>0</v>
      </c>
      <c r="AJ31" s="55">
        <v>0</v>
      </c>
      <c r="AK31" s="54">
        <f t="shared" si="10"/>
        <v>0</v>
      </c>
      <c r="AL31" s="56">
        <f t="shared" si="11"/>
        <v>42</v>
      </c>
      <c r="AM31" s="55">
        <f t="shared" si="12"/>
        <v>48</v>
      </c>
      <c r="AN31" s="54">
        <f t="shared" si="13"/>
        <v>90</v>
      </c>
    </row>
    <row r="32" spans="1:40" ht="17.45" customHeight="1" x14ac:dyDescent="0.25">
      <c r="A32" s="254" t="s">
        <v>101</v>
      </c>
      <c r="B32" s="56">
        <v>12</v>
      </c>
      <c r="C32" s="55">
        <v>10</v>
      </c>
      <c r="D32" s="54">
        <f t="shared" si="0"/>
        <v>22</v>
      </c>
      <c r="E32" s="56">
        <v>12</v>
      </c>
      <c r="F32" s="55">
        <v>10</v>
      </c>
      <c r="G32" s="54">
        <f t="shared" si="1"/>
        <v>22</v>
      </c>
      <c r="H32" s="56"/>
      <c r="I32" s="55"/>
      <c r="J32" s="54">
        <f t="shared" si="14"/>
        <v>0</v>
      </c>
      <c r="K32" s="56"/>
      <c r="L32" s="55"/>
      <c r="M32" s="54">
        <f t="shared" si="2"/>
        <v>0</v>
      </c>
      <c r="N32" s="56"/>
      <c r="O32" s="55"/>
      <c r="P32" s="54">
        <f t="shared" si="3"/>
        <v>0</v>
      </c>
      <c r="Q32" s="56">
        <v>10</v>
      </c>
      <c r="R32" s="55">
        <v>12</v>
      </c>
      <c r="S32" s="54">
        <f t="shared" si="4"/>
        <v>22</v>
      </c>
      <c r="T32" s="56">
        <v>10</v>
      </c>
      <c r="U32" s="55">
        <v>12</v>
      </c>
      <c r="V32" s="54">
        <f t="shared" si="5"/>
        <v>22</v>
      </c>
      <c r="W32" s="56"/>
      <c r="X32" s="55"/>
      <c r="Y32" s="54">
        <f t="shared" si="6"/>
        <v>0</v>
      </c>
      <c r="Z32" s="56">
        <v>12</v>
      </c>
      <c r="AA32" s="55">
        <v>10</v>
      </c>
      <c r="AB32" s="54">
        <f t="shared" si="7"/>
        <v>22</v>
      </c>
      <c r="AC32" s="58">
        <v>10</v>
      </c>
      <c r="AD32" s="55">
        <v>11</v>
      </c>
      <c r="AE32" s="57">
        <f t="shared" si="8"/>
        <v>21</v>
      </c>
      <c r="AF32" s="56"/>
      <c r="AG32" s="55"/>
      <c r="AH32" s="54">
        <f t="shared" si="9"/>
        <v>0</v>
      </c>
      <c r="AI32" s="56">
        <v>0</v>
      </c>
      <c r="AJ32" s="55">
        <v>0</v>
      </c>
      <c r="AK32" s="54">
        <f t="shared" si="10"/>
        <v>0</v>
      </c>
      <c r="AL32" s="56">
        <f t="shared" si="11"/>
        <v>66</v>
      </c>
      <c r="AM32" s="55">
        <f t="shared" si="12"/>
        <v>65</v>
      </c>
      <c r="AN32" s="54">
        <f t="shared" si="13"/>
        <v>131</v>
      </c>
    </row>
    <row r="33" spans="1:47" ht="17.45" customHeight="1" x14ac:dyDescent="0.25">
      <c r="A33" s="254" t="s">
        <v>100</v>
      </c>
      <c r="B33" s="56">
        <v>10</v>
      </c>
      <c r="C33" s="55">
        <v>8</v>
      </c>
      <c r="D33" s="54">
        <f t="shared" si="0"/>
        <v>18</v>
      </c>
      <c r="E33" s="56"/>
      <c r="F33" s="55"/>
      <c r="G33" s="54">
        <f t="shared" si="1"/>
        <v>0</v>
      </c>
      <c r="H33" s="56"/>
      <c r="I33" s="55"/>
      <c r="J33" s="54">
        <f t="shared" si="14"/>
        <v>0</v>
      </c>
      <c r="K33" s="56">
        <v>8</v>
      </c>
      <c r="L33" s="55">
        <v>10</v>
      </c>
      <c r="M33" s="54">
        <f t="shared" si="2"/>
        <v>18</v>
      </c>
      <c r="N33" s="56">
        <v>10</v>
      </c>
      <c r="O33" s="55">
        <v>8</v>
      </c>
      <c r="P33" s="54">
        <f t="shared" si="3"/>
        <v>18</v>
      </c>
      <c r="Q33" s="56">
        <v>10</v>
      </c>
      <c r="R33" s="55">
        <v>8</v>
      </c>
      <c r="S33" s="54">
        <f t="shared" si="4"/>
        <v>18</v>
      </c>
      <c r="T33" s="56"/>
      <c r="U33" s="55"/>
      <c r="V33" s="54">
        <f t="shared" si="5"/>
        <v>0</v>
      </c>
      <c r="W33" s="56">
        <v>8</v>
      </c>
      <c r="X33" s="55">
        <v>10</v>
      </c>
      <c r="Y33" s="54">
        <f t="shared" si="6"/>
        <v>18</v>
      </c>
      <c r="Z33" s="56">
        <v>9</v>
      </c>
      <c r="AA33" s="55">
        <v>8</v>
      </c>
      <c r="AB33" s="54">
        <f t="shared" si="7"/>
        <v>17</v>
      </c>
      <c r="AC33" s="58"/>
      <c r="AD33" s="55"/>
      <c r="AE33" s="57">
        <f t="shared" si="8"/>
        <v>0</v>
      </c>
      <c r="AF33" s="56"/>
      <c r="AG33" s="55"/>
      <c r="AH33" s="54">
        <f t="shared" si="9"/>
        <v>0</v>
      </c>
      <c r="AI33" s="56">
        <v>0</v>
      </c>
      <c r="AJ33" s="55">
        <v>0</v>
      </c>
      <c r="AK33" s="54">
        <f t="shared" si="10"/>
        <v>0</v>
      </c>
      <c r="AL33" s="56">
        <f t="shared" si="11"/>
        <v>55</v>
      </c>
      <c r="AM33" s="55">
        <f t="shared" si="12"/>
        <v>52</v>
      </c>
      <c r="AN33" s="54">
        <f t="shared" si="13"/>
        <v>107</v>
      </c>
    </row>
    <row r="34" spans="1:47" ht="17.45" customHeight="1" x14ac:dyDescent="0.25">
      <c r="A34" s="254" t="s">
        <v>99</v>
      </c>
      <c r="B34" s="56">
        <v>10</v>
      </c>
      <c r="C34" s="55">
        <v>8</v>
      </c>
      <c r="D34" s="54">
        <f t="shared" si="0"/>
        <v>18</v>
      </c>
      <c r="E34" s="56">
        <v>10</v>
      </c>
      <c r="F34" s="55">
        <v>8</v>
      </c>
      <c r="G34" s="54">
        <f t="shared" si="1"/>
        <v>18</v>
      </c>
      <c r="H34" s="56"/>
      <c r="I34" s="55"/>
      <c r="J34" s="54">
        <f t="shared" si="14"/>
        <v>0</v>
      </c>
      <c r="K34" s="56"/>
      <c r="L34" s="55"/>
      <c r="M34" s="54">
        <f t="shared" si="2"/>
        <v>0</v>
      </c>
      <c r="N34" s="56"/>
      <c r="O34" s="55"/>
      <c r="P34" s="54">
        <f t="shared" si="3"/>
        <v>0</v>
      </c>
      <c r="Q34" s="56">
        <v>8</v>
      </c>
      <c r="R34" s="55">
        <v>10</v>
      </c>
      <c r="S34" s="54">
        <f t="shared" si="4"/>
        <v>18</v>
      </c>
      <c r="T34" s="56"/>
      <c r="U34" s="55"/>
      <c r="V34" s="54">
        <f t="shared" si="5"/>
        <v>0</v>
      </c>
      <c r="W34" s="56"/>
      <c r="X34" s="55"/>
      <c r="Y34" s="54">
        <f t="shared" si="6"/>
        <v>0</v>
      </c>
      <c r="Z34" s="56">
        <v>8</v>
      </c>
      <c r="AA34" s="55">
        <v>10</v>
      </c>
      <c r="AB34" s="54">
        <f t="shared" si="7"/>
        <v>18</v>
      </c>
      <c r="AC34" s="58"/>
      <c r="AD34" s="55"/>
      <c r="AE34" s="57">
        <f t="shared" si="8"/>
        <v>0</v>
      </c>
      <c r="AF34" s="56"/>
      <c r="AG34" s="55"/>
      <c r="AH34" s="54">
        <f t="shared" si="9"/>
        <v>0</v>
      </c>
      <c r="AI34" s="56">
        <v>0</v>
      </c>
      <c r="AJ34" s="55">
        <v>0</v>
      </c>
      <c r="AK34" s="54">
        <f t="shared" si="10"/>
        <v>0</v>
      </c>
      <c r="AL34" s="56">
        <f t="shared" si="11"/>
        <v>36</v>
      </c>
      <c r="AM34" s="55">
        <f t="shared" si="12"/>
        <v>36</v>
      </c>
      <c r="AN34" s="54">
        <f t="shared" si="13"/>
        <v>72</v>
      </c>
    </row>
    <row r="35" spans="1:47" ht="17.45" customHeight="1" x14ac:dyDescent="0.25">
      <c r="A35" s="254" t="s">
        <v>98</v>
      </c>
      <c r="B35" s="56">
        <v>8</v>
      </c>
      <c r="C35" s="55">
        <v>10</v>
      </c>
      <c r="D35" s="54">
        <f t="shared" si="0"/>
        <v>18</v>
      </c>
      <c r="E35" s="56"/>
      <c r="F35" s="55"/>
      <c r="G35" s="54">
        <f t="shared" si="1"/>
        <v>0</v>
      </c>
      <c r="H35" s="56">
        <v>8</v>
      </c>
      <c r="I35" s="55">
        <v>10</v>
      </c>
      <c r="J35" s="54">
        <f t="shared" si="14"/>
        <v>18</v>
      </c>
      <c r="K35" s="56"/>
      <c r="L35" s="55"/>
      <c r="M35" s="54">
        <f t="shared" si="2"/>
        <v>0</v>
      </c>
      <c r="N35" s="56"/>
      <c r="O35" s="55"/>
      <c r="P35" s="54">
        <f t="shared" si="3"/>
        <v>0</v>
      </c>
      <c r="Q35" s="56">
        <v>10</v>
      </c>
      <c r="R35" s="55">
        <v>8</v>
      </c>
      <c r="S35" s="54">
        <f t="shared" si="4"/>
        <v>18</v>
      </c>
      <c r="T35" s="56"/>
      <c r="U35" s="55"/>
      <c r="V35" s="54">
        <f t="shared" si="5"/>
        <v>0</v>
      </c>
      <c r="W35" s="56"/>
      <c r="X35" s="55"/>
      <c r="Y35" s="54">
        <f t="shared" si="6"/>
        <v>0</v>
      </c>
      <c r="Z35" s="56"/>
      <c r="AA35" s="55"/>
      <c r="AB35" s="54">
        <f t="shared" si="7"/>
        <v>0</v>
      </c>
      <c r="AC35" s="58"/>
      <c r="AD35" s="55"/>
      <c r="AE35" s="57">
        <f t="shared" si="8"/>
        <v>0</v>
      </c>
      <c r="AF35" s="56"/>
      <c r="AG35" s="55"/>
      <c r="AH35" s="54">
        <f t="shared" si="9"/>
        <v>0</v>
      </c>
      <c r="AI35" s="56">
        <v>0</v>
      </c>
      <c r="AJ35" s="55">
        <v>0</v>
      </c>
      <c r="AK35" s="54">
        <f t="shared" si="10"/>
        <v>0</v>
      </c>
      <c r="AL35" s="56">
        <f t="shared" si="11"/>
        <v>26</v>
      </c>
      <c r="AM35" s="55">
        <f t="shared" si="12"/>
        <v>28</v>
      </c>
      <c r="AN35" s="54">
        <f t="shared" si="13"/>
        <v>54</v>
      </c>
    </row>
    <row r="36" spans="1:47" ht="17.45" customHeight="1" x14ac:dyDescent="0.25">
      <c r="A36" s="254" t="s">
        <v>97</v>
      </c>
      <c r="B36" s="56">
        <v>8</v>
      </c>
      <c r="C36" s="55">
        <v>10</v>
      </c>
      <c r="D36" s="54">
        <f t="shared" si="0"/>
        <v>18</v>
      </c>
      <c r="E36" s="56"/>
      <c r="F36" s="55"/>
      <c r="G36" s="54">
        <f t="shared" si="1"/>
        <v>0</v>
      </c>
      <c r="H36" s="56"/>
      <c r="I36" s="55"/>
      <c r="J36" s="54">
        <f t="shared" si="14"/>
        <v>0</v>
      </c>
      <c r="K36" s="56">
        <v>8</v>
      </c>
      <c r="L36" s="55">
        <v>10</v>
      </c>
      <c r="M36" s="54">
        <f t="shared" si="2"/>
        <v>18</v>
      </c>
      <c r="N36" s="56">
        <v>8</v>
      </c>
      <c r="O36" s="55">
        <v>10</v>
      </c>
      <c r="P36" s="54">
        <f t="shared" si="3"/>
        <v>18</v>
      </c>
      <c r="Q36" s="56">
        <v>8</v>
      </c>
      <c r="R36" s="55">
        <v>10</v>
      </c>
      <c r="S36" s="54">
        <f t="shared" si="4"/>
        <v>18</v>
      </c>
      <c r="T36" s="56"/>
      <c r="U36" s="55"/>
      <c r="V36" s="54">
        <f t="shared" si="5"/>
        <v>0</v>
      </c>
      <c r="W36" s="56">
        <v>10</v>
      </c>
      <c r="X36" s="55">
        <v>8</v>
      </c>
      <c r="Y36" s="54">
        <f t="shared" si="6"/>
        <v>18</v>
      </c>
      <c r="Z36" s="56">
        <v>8</v>
      </c>
      <c r="AA36" s="55">
        <v>10</v>
      </c>
      <c r="AB36" s="54">
        <f t="shared" si="7"/>
        <v>18</v>
      </c>
      <c r="AC36" s="58"/>
      <c r="AD36" s="55"/>
      <c r="AE36" s="57">
        <f t="shared" si="8"/>
        <v>0</v>
      </c>
      <c r="AF36" s="56"/>
      <c r="AG36" s="55"/>
      <c r="AH36" s="54">
        <f t="shared" si="9"/>
        <v>0</v>
      </c>
      <c r="AI36" s="56">
        <v>0</v>
      </c>
      <c r="AJ36" s="55">
        <v>0</v>
      </c>
      <c r="AK36" s="54">
        <f t="shared" si="10"/>
        <v>0</v>
      </c>
      <c r="AL36" s="56">
        <f t="shared" si="11"/>
        <v>50</v>
      </c>
      <c r="AM36" s="55">
        <f t="shared" si="12"/>
        <v>58</v>
      </c>
      <c r="AN36" s="54">
        <f t="shared" si="13"/>
        <v>108</v>
      </c>
    </row>
    <row r="37" spans="1:47" ht="17.45" customHeight="1" x14ac:dyDescent="0.25">
      <c r="A37" s="254" t="s">
        <v>96</v>
      </c>
      <c r="B37" s="56">
        <v>8</v>
      </c>
      <c r="C37" s="55">
        <v>10</v>
      </c>
      <c r="D37" s="54">
        <f t="shared" si="0"/>
        <v>18</v>
      </c>
      <c r="E37" s="56"/>
      <c r="F37" s="55"/>
      <c r="G37" s="54">
        <f t="shared" si="1"/>
        <v>0</v>
      </c>
      <c r="H37" s="56"/>
      <c r="I37" s="55"/>
      <c r="J37" s="54">
        <f t="shared" si="14"/>
        <v>0</v>
      </c>
      <c r="K37" s="56">
        <v>8</v>
      </c>
      <c r="L37" s="55">
        <v>10</v>
      </c>
      <c r="M37" s="54">
        <f t="shared" si="2"/>
        <v>18</v>
      </c>
      <c r="N37" s="56"/>
      <c r="O37" s="55"/>
      <c r="P37" s="54">
        <f t="shared" si="3"/>
        <v>0</v>
      </c>
      <c r="Q37" s="56">
        <v>10</v>
      </c>
      <c r="R37" s="55">
        <v>8</v>
      </c>
      <c r="S37" s="54">
        <f t="shared" si="4"/>
        <v>18</v>
      </c>
      <c r="T37" s="56"/>
      <c r="U37" s="55"/>
      <c r="V37" s="54">
        <f t="shared" si="5"/>
        <v>0</v>
      </c>
      <c r="W37" s="56">
        <v>8</v>
      </c>
      <c r="X37" s="55">
        <v>10</v>
      </c>
      <c r="Y37" s="54">
        <f t="shared" si="6"/>
        <v>18</v>
      </c>
      <c r="Z37" s="56">
        <v>8</v>
      </c>
      <c r="AA37" s="55">
        <v>10</v>
      </c>
      <c r="AB37" s="54">
        <f t="shared" si="7"/>
        <v>18</v>
      </c>
      <c r="AC37" s="58"/>
      <c r="AD37" s="55"/>
      <c r="AE37" s="57">
        <f t="shared" si="8"/>
        <v>0</v>
      </c>
      <c r="AF37" s="56"/>
      <c r="AG37" s="55"/>
      <c r="AH37" s="54">
        <f t="shared" si="9"/>
        <v>0</v>
      </c>
      <c r="AI37" s="56">
        <v>0</v>
      </c>
      <c r="AJ37" s="55">
        <v>0</v>
      </c>
      <c r="AK37" s="54">
        <f t="shared" si="10"/>
        <v>0</v>
      </c>
      <c r="AL37" s="56">
        <f t="shared" si="11"/>
        <v>42</v>
      </c>
      <c r="AM37" s="55">
        <f t="shared" si="12"/>
        <v>48</v>
      </c>
      <c r="AN37" s="54">
        <f t="shared" si="13"/>
        <v>90</v>
      </c>
    </row>
    <row r="38" spans="1:47" ht="17.45" customHeight="1" x14ac:dyDescent="0.25">
      <c r="A38" s="254" t="s">
        <v>95</v>
      </c>
      <c r="B38" s="56">
        <v>12</v>
      </c>
      <c r="C38" s="55">
        <v>10</v>
      </c>
      <c r="D38" s="54">
        <f t="shared" si="0"/>
        <v>22</v>
      </c>
      <c r="E38" s="56"/>
      <c r="F38" s="55"/>
      <c r="G38" s="54">
        <f t="shared" si="1"/>
        <v>0</v>
      </c>
      <c r="H38" s="56">
        <v>12</v>
      </c>
      <c r="I38" s="55">
        <v>10</v>
      </c>
      <c r="J38" s="54">
        <f t="shared" si="14"/>
        <v>22</v>
      </c>
      <c r="K38" s="56"/>
      <c r="L38" s="55"/>
      <c r="M38" s="54">
        <f t="shared" si="2"/>
        <v>0</v>
      </c>
      <c r="N38" s="56"/>
      <c r="O38" s="55"/>
      <c r="P38" s="54">
        <f t="shared" si="3"/>
        <v>0</v>
      </c>
      <c r="Q38" s="56">
        <v>10</v>
      </c>
      <c r="R38" s="55">
        <v>12</v>
      </c>
      <c r="S38" s="54">
        <f t="shared" si="4"/>
        <v>22</v>
      </c>
      <c r="T38" s="56">
        <v>12</v>
      </c>
      <c r="U38" s="55">
        <v>10</v>
      </c>
      <c r="V38" s="54">
        <f t="shared" si="5"/>
        <v>22</v>
      </c>
      <c r="W38" s="56"/>
      <c r="X38" s="55"/>
      <c r="Y38" s="54">
        <f t="shared" si="6"/>
        <v>0</v>
      </c>
      <c r="Z38" s="56">
        <v>12</v>
      </c>
      <c r="AA38" s="55">
        <v>10</v>
      </c>
      <c r="AB38" s="54">
        <f t="shared" si="7"/>
        <v>22</v>
      </c>
      <c r="AC38" s="58">
        <v>12</v>
      </c>
      <c r="AD38" s="55">
        <v>10</v>
      </c>
      <c r="AE38" s="57">
        <f t="shared" si="8"/>
        <v>22</v>
      </c>
      <c r="AF38" s="56"/>
      <c r="AG38" s="55"/>
      <c r="AH38" s="54">
        <f t="shared" si="9"/>
        <v>0</v>
      </c>
      <c r="AI38" s="56">
        <v>12</v>
      </c>
      <c r="AJ38" s="55">
        <v>10</v>
      </c>
      <c r="AK38" s="54">
        <f t="shared" si="10"/>
        <v>22</v>
      </c>
      <c r="AL38" s="56">
        <f t="shared" si="11"/>
        <v>82</v>
      </c>
      <c r="AM38" s="55">
        <f t="shared" si="12"/>
        <v>72</v>
      </c>
      <c r="AN38" s="54">
        <f t="shared" si="13"/>
        <v>154</v>
      </c>
    </row>
    <row r="39" spans="1:47" ht="17.45" customHeight="1" x14ac:dyDescent="0.25">
      <c r="A39" s="254" t="s">
        <v>94</v>
      </c>
      <c r="B39" s="56">
        <v>8</v>
      </c>
      <c r="C39" s="55">
        <v>10</v>
      </c>
      <c r="D39" s="54">
        <f t="shared" si="0"/>
        <v>18</v>
      </c>
      <c r="E39" s="56"/>
      <c r="F39" s="55"/>
      <c r="G39" s="54">
        <f t="shared" si="1"/>
        <v>0</v>
      </c>
      <c r="H39" s="56"/>
      <c r="I39" s="55"/>
      <c r="J39" s="54">
        <f t="shared" si="14"/>
        <v>0</v>
      </c>
      <c r="K39" s="56">
        <v>8</v>
      </c>
      <c r="L39" s="55">
        <v>10</v>
      </c>
      <c r="M39" s="54">
        <f t="shared" si="2"/>
        <v>18</v>
      </c>
      <c r="N39" s="56">
        <v>8</v>
      </c>
      <c r="O39" s="55">
        <v>10</v>
      </c>
      <c r="P39" s="54">
        <f t="shared" si="3"/>
        <v>18</v>
      </c>
      <c r="Q39" s="56">
        <v>10</v>
      </c>
      <c r="R39" s="55">
        <v>8</v>
      </c>
      <c r="S39" s="54">
        <f t="shared" si="4"/>
        <v>18</v>
      </c>
      <c r="T39" s="56">
        <v>8</v>
      </c>
      <c r="U39" s="55">
        <v>10</v>
      </c>
      <c r="V39" s="54">
        <f t="shared" si="5"/>
        <v>18</v>
      </c>
      <c r="W39" s="56">
        <v>10</v>
      </c>
      <c r="X39" s="55">
        <v>8</v>
      </c>
      <c r="Y39" s="54">
        <f t="shared" si="6"/>
        <v>18</v>
      </c>
      <c r="Z39" s="56">
        <v>10</v>
      </c>
      <c r="AA39" s="55">
        <v>8</v>
      </c>
      <c r="AB39" s="54">
        <f t="shared" si="7"/>
        <v>18</v>
      </c>
      <c r="AC39" s="58"/>
      <c r="AD39" s="55"/>
      <c r="AE39" s="57">
        <f t="shared" si="8"/>
        <v>0</v>
      </c>
      <c r="AF39" s="56">
        <v>8</v>
      </c>
      <c r="AG39" s="55">
        <v>9</v>
      </c>
      <c r="AH39" s="54">
        <f t="shared" si="9"/>
        <v>17</v>
      </c>
      <c r="AI39" s="56">
        <v>0</v>
      </c>
      <c r="AJ39" s="55">
        <v>0</v>
      </c>
      <c r="AK39" s="54">
        <f t="shared" si="10"/>
        <v>0</v>
      </c>
      <c r="AL39" s="56">
        <f t="shared" si="11"/>
        <v>70</v>
      </c>
      <c r="AM39" s="55">
        <f t="shared" si="12"/>
        <v>73</v>
      </c>
      <c r="AN39" s="54">
        <f t="shared" si="13"/>
        <v>143</v>
      </c>
    </row>
    <row r="40" spans="1:47" ht="17.45" customHeight="1" x14ac:dyDescent="0.25">
      <c r="A40" s="254" t="s">
        <v>190</v>
      </c>
      <c r="B40" s="56">
        <v>12</v>
      </c>
      <c r="C40" s="55">
        <v>10</v>
      </c>
      <c r="D40" s="54">
        <f t="shared" si="0"/>
        <v>22</v>
      </c>
      <c r="E40" s="56"/>
      <c r="F40" s="55"/>
      <c r="G40" s="54">
        <f t="shared" si="1"/>
        <v>0</v>
      </c>
      <c r="H40" s="56"/>
      <c r="I40" s="55"/>
      <c r="J40" s="54">
        <f t="shared" si="14"/>
        <v>0</v>
      </c>
      <c r="K40" s="56">
        <v>12</v>
      </c>
      <c r="L40" s="55">
        <v>10</v>
      </c>
      <c r="M40" s="54">
        <f t="shared" si="2"/>
        <v>22</v>
      </c>
      <c r="N40" s="56">
        <v>10</v>
      </c>
      <c r="O40" s="55">
        <v>12</v>
      </c>
      <c r="P40" s="54">
        <f t="shared" si="3"/>
        <v>22</v>
      </c>
      <c r="Q40" s="56">
        <v>12</v>
      </c>
      <c r="R40" s="55">
        <v>10</v>
      </c>
      <c r="S40" s="54">
        <f t="shared" si="4"/>
        <v>22</v>
      </c>
      <c r="T40" s="56"/>
      <c r="U40" s="55"/>
      <c r="V40" s="54">
        <f t="shared" si="5"/>
        <v>0</v>
      </c>
      <c r="W40" s="56"/>
      <c r="X40" s="55"/>
      <c r="Y40" s="54">
        <f t="shared" si="6"/>
        <v>0</v>
      </c>
      <c r="Z40" s="56"/>
      <c r="AA40" s="55"/>
      <c r="AB40" s="54">
        <f t="shared" si="7"/>
        <v>0</v>
      </c>
      <c r="AC40" s="58"/>
      <c r="AD40" s="55"/>
      <c r="AE40" s="57">
        <f t="shared" si="8"/>
        <v>0</v>
      </c>
      <c r="AF40" s="56"/>
      <c r="AG40" s="55"/>
      <c r="AH40" s="54">
        <f t="shared" si="9"/>
        <v>0</v>
      </c>
      <c r="AI40" s="56">
        <v>0</v>
      </c>
      <c r="AJ40" s="55">
        <v>0</v>
      </c>
      <c r="AK40" s="54">
        <f t="shared" si="10"/>
        <v>0</v>
      </c>
      <c r="AL40" s="56">
        <f t="shared" si="11"/>
        <v>46</v>
      </c>
      <c r="AM40" s="55">
        <f t="shared" si="12"/>
        <v>42</v>
      </c>
      <c r="AN40" s="54">
        <f t="shared" si="13"/>
        <v>88</v>
      </c>
    </row>
    <row r="41" spans="1:47" ht="17.45" customHeight="1" x14ac:dyDescent="0.25">
      <c r="A41" s="254" t="s">
        <v>93</v>
      </c>
      <c r="B41" s="56">
        <v>7</v>
      </c>
      <c r="C41" s="55">
        <v>10</v>
      </c>
      <c r="D41" s="54">
        <f t="shared" si="0"/>
        <v>17</v>
      </c>
      <c r="E41" s="56"/>
      <c r="F41" s="55"/>
      <c r="G41" s="54">
        <f t="shared" si="1"/>
        <v>0</v>
      </c>
      <c r="H41" s="56">
        <v>10</v>
      </c>
      <c r="I41" s="55">
        <v>8</v>
      </c>
      <c r="J41" s="54">
        <f t="shared" si="14"/>
        <v>18</v>
      </c>
      <c r="K41" s="56"/>
      <c r="L41" s="55"/>
      <c r="M41" s="54">
        <f t="shared" si="2"/>
        <v>0</v>
      </c>
      <c r="N41" s="56"/>
      <c r="O41" s="55"/>
      <c r="P41" s="54">
        <f t="shared" si="3"/>
        <v>0</v>
      </c>
      <c r="Q41" s="56">
        <v>8</v>
      </c>
      <c r="R41" s="55">
        <v>10</v>
      </c>
      <c r="S41" s="54">
        <f t="shared" si="4"/>
        <v>18</v>
      </c>
      <c r="T41" s="56">
        <v>8</v>
      </c>
      <c r="U41" s="55">
        <v>8</v>
      </c>
      <c r="V41" s="54">
        <f t="shared" si="5"/>
        <v>16</v>
      </c>
      <c r="W41" s="56"/>
      <c r="X41" s="55"/>
      <c r="Y41" s="54">
        <f t="shared" si="6"/>
        <v>0</v>
      </c>
      <c r="Z41" s="56">
        <v>8</v>
      </c>
      <c r="AA41" s="55">
        <v>10</v>
      </c>
      <c r="AB41" s="54">
        <f t="shared" si="7"/>
        <v>18</v>
      </c>
      <c r="AC41" s="58"/>
      <c r="AD41" s="55"/>
      <c r="AE41" s="57">
        <f t="shared" si="8"/>
        <v>0</v>
      </c>
      <c r="AF41" s="56"/>
      <c r="AG41" s="55"/>
      <c r="AH41" s="54">
        <f t="shared" si="9"/>
        <v>0</v>
      </c>
      <c r="AI41" s="56">
        <v>0</v>
      </c>
      <c r="AJ41" s="55">
        <v>0</v>
      </c>
      <c r="AK41" s="54">
        <f t="shared" si="10"/>
        <v>0</v>
      </c>
      <c r="AL41" s="56">
        <f t="shared" si="11"/>
        <v>41</v>
      </c>
      <c r="AM41" s="55">
        <f t="shared" si="12"/>
        <v>46</v>
      </c>
      <c r="AN41" s="54">
        <f t="shared" si="13"/>
        <v>87</v>
      </c>
    </row>
    <row r="42" spans="1:47" ht="17.45" customHeight="1" x14ac:dyDescent="0.25">
      <c r="A42" s="254" t="s">
        <v>92</v>
      </c>
      <c r="B42" s="56">
        <v>12</v>
      </c>
      <c r="C42" s="55">
        <v>10</v>
      </c>
      <c r="D42" s="54">
        <f t="shared" si="0"/>
        <v>22</v>
      </c>
      <c r="E42" s="56"/>
      <c r="F42" s="55"/>
      <c r="G42" s="54">
        <f t="shared" si="1"/>
        <v>0</v>
      </c>
      <c r="H42" s="56"/>
      <c r="I42" s="55"/>
      <c r="J42" s="54">
        <f t="shared" si="14"/>
        <v>0</v>
      </c>
      <c r="K42" s="56">
        <v>12</v>
      </c>
      <c r="L42" s="55">
        <v>10</v>
      </c>
      <c r="M42" s="54">
        <f t="shared" si="2"/>
        <v>22</v>
      </c>
      <c r="N42" s="56"/>
      <c r="O42" s="55"/>
      <c r="P42" s="54">
        <f t="shared" si="3"/>
        <v>0</v>
      </c>
      <c r="Q42" s="56">
        <v>12</v>
      </c>
      <c r="R42" s="55">
        <v>10</v>
      </c>
      <c r="S42" s="54">
        <f t="shared" si="4"/>
        <v>22</v>
      </c>
      <c r="T42" s="56"/>
      <c r="U42" s="55"/>
      <c r="V42" s="54">
        <f t="shared" si="5"/>
        <v>0</v>
      </c>
      <c r="W42" s="56">
        <v>12</v>
      </c>
      <c r="X42" s="55">
        <v>10</v>
      </c>
      <c r="Y42" s="54">
        <f t="shared" si="6"/>
        <v>22</v>
      </c>
      <c r="Z42" s="56">
        <v>12</v>
      </c>
      <c r="AA42" s="55">
        <v>10</v>
      </c>
      <c r="AB42" s="54">
        <f t="shared" si="7"/>
        <v>22</v>
      </c>
      <c r="AC42" s="58">
        <v>10</v>
      </c>
      <c r="AD42" s="55">
        <v>12</v>
      </c>
      <c r="AE42" s="57">
        <f t="shared" si="8"/>
        <v>22</v>
      </c>
      <c r="AF42" s="56"/>
      <c r="AG42" s="55"/>
      <c r="AH42" s="54">
        <f t="shared" si="9"/>
        <v>0</v>
      </c>
      <c r="AI42" s="56">
        <v>12</v>
      </c>
      <c r="AJ42" s="55">
        <v>10</v>
      </c>
      <c r="AK42" s="54">
        <f t="shared" si="10"/>
        <v>22</v>
      </c>
      <c r="AL42" s="56">
        <f t="shared" si="11"/>
        <v>82</v>
      </c>
      <c r="AM42" s="55">
        <f t="shared" si="12"/>
        <v>72</v>
      </c>
      <c r="AN42" s="54">
        <f t="shared" si="13"/>
        <v>154</v>
      </c>
    </row>
    <row r="43" spans="1:47" ht="17.45" customHeight="1" x14ac:dyDescent="0.25">
      <c r="A43" s="254" t="s">
        <v>91</v>
      </c>
      <c r="B43" s="56">
        <v>8</v>
      </c>
      <c r="C43" s="55">
        <v>10</v>
      </c>
      <c r="D43" s="54">
        <f t="shared" si="0"/>
        <v>18</v>
      </c>
      <c r="E43" s="56"/>
      <c r="F43" s="55"/>
      <c r="G43" s="54">
        <f t="shared" si="1"/>
        <v>0</v>
      </c>
      <c r="H43" s="56"/>
      <c r="I43" s="55"/>
      <c r="J43" s="54">
        <f t="shared" si="14"/>
        <v>0</v>
      </c>
      <c r="K43" s="56">
        <v>10</v>
      </c>
      <c r="L43" s="55">
        <v>8</v>
      </c>
      <c r="M43" s="54">
        <f t="shared" si="2"/>
        <v>18</v>
      </c>
      <c r="N43" s="56">
        <v>10</v>
      </c>
      <c r="O43" s="55">
        <v>8</v>
      </c>
      <c r="P43" s="54">
        <f t="shared" si="3"/>
        <v>18</v>
      </c>
      <c r="Q43" s="56">
        <v>8</v>
      </c>
      <c r="R43" s="55">
        <v>10</v>
      </c>
      <c r="S43" s="54">
        <f t="shared" si="4"/>
        <v>18</v>
      </c>
      <c r="T43" s="56"/>
      <c r="U43" s="55"/>
      <c r="V43" s="54">
        <f t="shared" si="5"/>
        <v>0</v>
      </c>
      <c r="W43" s="56"/>
      <c r="X43" s="55"/>
      <c r="Y43" s="54">
        <f t="shared" si="6"/>
        <v>0</v>
      </c>
      <c r="Z43" s="56">
        <v>8</v>
      </c>
      <c r="AA43" s="55">
        <v>10</v>
      </c>
      <c r="AB43" s="54">
        <f t="shared" si="7"/>
        <v>18</v>
      </c>
      <c r="AC43" s="58">
        <v>10</v>
      </c>
      <c r="AD43" s="55">
        <v>8</v>
      </c>
      <c r="AE43" s="57">
        <f t="shared" si="8"/>
        <v>18</v>
      </c>
      <c r="AF43" s="56"/>
      <c r="AG43" s="55"/>
      <c r="AH43" s="54">
        <f t="shared" si="9"/>
        <v>0</v>
      </c>
      <c r="AI43" s="56">
        <v>0</v>
      </c>
      <c r="AJ43" s="55">
        <v>0</v>
      </c>
      <c r="AK43" s="54">
        <f t="shared" si="10"/>
        <v>0</v>
      </c>
      <c r="AL43" s="56">
        <f t="shared" si="11"/>
        <v>54</v>
      </c>
      <c r="AM43" s="55">
        <f t="shared" si="12"/>
        <v>54</v>
      </c>
      <c r="AN43" s="54">
        <f t="shared" si="13"/>
        <v>108</v>
      </c>
    </row>
    <row r="44" spans="1:47" ht="17.45" customHeight="1" x14ac:dyDescent="0.25">
      <c r="A44" s="253" t="s">
        <v>90</v>
      </c>
      <c r="B44" s="49">
        <v>10</v>
      </c>
      <c r="C44" s="48">
        <v>12</v>
      </c>
      <c r="D44" s="47">
        <f t="shared" si="0"/>
        <v>22</v>
      </c>
      <c r="E44" s="49"/>
      <c r="F44" s="48"/>
      <c r="G44" s="47">
        <f t="shared" si="1"/>
        <v>0</v>
      </c>
      <c r="H44" s="49">
        <v>12</v>
      </c>
      <c r="I44" s="48">
        <v>10</v>
      </c>
      <c r="J44" s="47">
        <f t="shared" si="14"/>
        <v>22</v>
      </c>
      <c r="K44" s="49"/>
      <c r="L44" s="48"/>
      <c r="M44" s="47">
        <f t="shared" si="2"/>
        <v>0</v>
      </c>
      <c r="N44" s="49"/>
      <c r="O44" s="48"/>
      <c r="P44" s="47">
        <f t="shared" si="3"/>
        <v>0</v>
      </c>
      <c r="Q44" s="49">
        <v>10</v>
      </c>
      <c r="R44" s="48">
        <v>12</v>
      </c>
      <c r="S44" s="47">
        <f t="shared" si="4"/>
        <v>22</v>
      </c>
      <c r="T44" s="49">
        <v>12</v>
      </c>
      <c r="U44" s="48">
        <v>10</v>
      </c>
      <c r="V44" s="47">
        <f t="shared" si="5"/>
        <v>22</v>
      </c>
      <c r="W44" s="49"/>
      <c r="X44" s="48"/>
      <c r="Y44" s="47">
        <f t="shared" si="6"/>
        <v>0</v>
      </c>
      <c r="Z44" s="49">
        <v>12</v>
      </c>
      <c r="AA44" s="48">
        <v>10</v>
      </c>
      <c r="AB44" s="47">
        <f t="shared" si="7"/>
        <v>22</v>
      </c>
      <c r="AC44" s="51">
        <v>10</v>
      </c>
      <c r="AD44" s="48">
        <v>12</v>
      </c>
      <c r="AE44" s="50">
        <f t="shared" si="8"/>
        <v>22</v>
      </c>
      <c r="AF44" s="49"/>
      <c r="AG44" s="48"/>
      <c r="AH44" s="47">
        <f t="shared" si="9"/>
        <v>0</v>
      </c>
      <c r="AI44" s="49">
        <v>12</v>
      </c>
      <c r="AJ44" s="48">
        <v>10</v>
      </c>
      <c r="AK44" s="47">
        <f t="shared" si="10"/>
        <v>22</v>
      </c>
      <c r="AL44" s="49">
        <f t="shared" si="11"/>
        <v>78</v>
      </c>
      <c r="AM44" s="48">
        <f t="shared" si="12"/>
        <v>76</v>
      </c>
      <c r="AN44" s="47">
        <f t="shared" si="13"/>
        <v>154</v>
      </c>
    </row>
    <row r="45" spans="1:47" ht="17.45" customHeight="1" x14ac:dyDescent="0.25">
      <c r="A45" s="252" t="s">
        <v>32</v>
      </c>
      <c r="B45" s="249">
        <f t="shared" ref="B45:AK45" si="15">SUM(B6:B44)</f>
        <v>404</v>
      </c>
      <c r="C45" s="248">
        <f t="shared" si="15"/>
        <v>404</v>
      </c>
      <c r="D45" s="247">
        <f t="shared" si="15"/>
        <v>808</v>
      </c>
      <c r="E45" s="249">
        <f t="shared" si="15"/>
        <v>80</v>
      </c>
      <c r="F45" s="248">
        <f t="shared" si="15"/>
        <v>80</v>
      </c>
      <c r="G45" s="247">
        <f t="shared" si="15"/>
        <v>160</v>
      </c>
      <c r="H45" s="249">
        <f t="shared" si="15"/>
        <v>174</v>
      </c>
      <c r="I45" s="248">
        <f t="shared" si="15"/>
        <v>172</v>
      </c>
      <c r="J45" s="247">
        <f t="shared" si="15"/>
        <v>346</v>
      </c>
      <c r="K45" s="249">
        <f t="shared" si="15"/>
        <v>152</v>
      </c>
      <c r="L45" s="248">
        <f t="shared" si="15"/>
        <v>152</v>
      </c>
      <c r="M45" s="247">
        <f t="shared" si="15"/>
        <v>304</v>
      </c>
      <c r="N45" s="249">
        <f t="shared" si="15"/>
        <v>124</v>
      </c>
      <c r="O45" s="248">
        <f t="shared" si="15"/>
        <v>121</v>
      </c>
      <c r="P45" s="247">
        <f t="shared" si="15"/>
        <v>245</v>
      </c>
      <c r="Q45" s="249">
        <f t="shared" si="15"/>
        <v>406</v>
      </c>
      <c r="R45" s="248">
        <f t="shared" si="15"/>
        <v>404</v>
      </c>
      <c r="S45" s="247">
        <f t="shared" si="15"/>
        <v>810</v>
      </c>
      <c r="T45" s="249">
        <f t="shared" si="15"/>
        <v>143</v>
      </c>
      <c r="U45" s="248">
        <f t="shared" si="15"/>
        <v>146</v>
      </c>
      <c r="V45" s="247">
        <f t="shared" si="15"/>
        <v>289</v>
      </c>
      <c r="W45" s="249">
        <f t="shared" si="15"/>
        <v>106</v>
      </c>
      <c r="X45" s="248">
        <f t="shared" si="15"/>
        <v>103</v>
      </c>
      <c r="Y45" s="247">
        <f t="shared" si="15"/>
        <v>209</v>
      </c>
      <c r="Z45" s="249">
        <f t="shared" si="15"/>
        <v>373</v>
      </c>
      <c r="AA45" s="248">
        <f t="shared" si="15"/>
        <v>376</v>
      </c>
      <c r="AB45" s="247">
        <f t="shared" si="15"/>
        <v>749</v>
      </c>
      <c r="AC45" s="251">
        <f t="shared" si="15"/>
        <v>232</v>
      </c>
      <c r="AD45" s="248">
        <f t="shared" si="15"/>
        <v>227</v>
      </c>
      <c r="AE45" s="250">
        <f t="shared" si="15"/>
        <v>459</v>
      </c>
      <c r="AF45" s="249">
        <f t="shared" si="15"/>
        <v>40</v>
      </c>
      <c r="AG45" s="248">
        <f t="shared" si="15"/>
        <v>39</v>
      </c>
      <c r="AH45" s="247">
        <f t="shared" si="15"/>
        <v>79</v>
      </c>
      <c r="AI45" s="249">
        <f t="shared" si="15"/>
        <v>184</v>
      </c>
      <c r="AJ45" s="248">
        <f t="shared" si="15"/>
        <v>156</v>
      </c>
      <c r="AK45" s="247">
        <f t="shared" si="15"/>
        <v>340</v>
      </c>
      <c r="AL45" s="249">
        <f t="shared" si="11"/>
        <v>2418</v>
      </c>
      <c r="AM45" s="248">
        <f t="shared" si="12"/>
        <v>2380</v>
      </c>
      <c r="AN45" s="247">
        <f t="shared" si="13"/>
        <v>4798</v>
      </c>
    </row>
    <row r="47" spans="1:47" x14ac:dyDescent="0.25">
      <c r="AL47"/>
      <c r="AM47"/>
      <c r="AN47"/>
      <c r="AS47" s="1"/>
      <c r="AT47" s="1"/>
      <c r="AU47" s="1"/>
    </row>
  </sheetData>
  <mergeCells count="14">
    <mergeCell ref="A4:A5"/>
    <mergeCell ref="B4:D4"/>
    <mergeCell ref="E4:G4"/>
    <mergeCell ref="H4:J4"/>
    <mergeCell ref="K4:M4"/>
    <mergeCell ref="N4:P4"/>
    <mergeCell ref="AI4:AK4"/>
    <mergeCell ref="AL4:AN4"/>
    <mergeCell ref="Q4:S4"/>
    <mergeCell ref="T4:V4"/>
    <mergeCell ref="W4:Y4"/>
    <mergeCell ref="Z4:AB4"/>
    <mergeCell ref="AC4:AE4"/>
    <mergeCell ref="AF4:AH4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S45"/>
  <sheetViews>
    <sheetView zoomScaleSheetLayoutView="150" workbookViewId="0">
      <selection activeCell="J10" sqref="J10"/>
    </sheetView>
  </sheetViews>
  <sheetFormatPr baseColWidth="10" defaultRowHeight="15" x14ac:dyDescent="0.25"/>
  <cols>
    <col min="1" max="1" width="7.7109375" customWidth="1"/>
    <col min="2" max="2" width="12.42578125" customWidth="1"/>
    <col min="3" max="4" width="4.28515625" style="1" customWidth="1"/>
    <col min="5" max="6" width="4" style="1" customWidth="1"/>
    <col min="7" max="34" width="3.7109375" style="1" customWidth="1"/>
    <col min="35" max="40" width="3.7109375" customWidth="1"/>
    <col min="41" max="42" width="6.7109375" customWidth="1"/>
    <col min="43" max="45" width="5.5703125" customWidth="1"/>
  </cols>
  <sheetData>
    <row r="1" spans="1:45" ht="18" customHeight="1" x14ac:dyDescent="0.25">
      <c r="D1" s="37" t="s">
        <v>24</v>
      </c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</row>
    <row r="2" spans="1:45" ht="18" customHeight="1" x14ac:dyDescent="0.25">
      <c r="D2" s="36" t="s">
        <v>179</v>
      </c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  <c r="AQ2" s="299"/>
    </row>
    <row r="3" spans="1:45" ht="18" customHeight="1" x14ac:dyDescent="0.25">
      <c r="D3" s="35" t="s">
        <v>178</v>
      </c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  <c r="AJ3" s="299"/>
      <c r="AK3" s="299"/>
      <c r="AL3" s="299"/>
      <c r="AM3" s="299"/>
      <c r="AN3" s="299"/>
      <c r="AO3" s="299"/>
      <c r="AP3" s="299"/>
      <c r="AQ3" s="299"/>
    </row>
    <row r="4" spans="1:45" ht="26.25" customHeight="1" x14ac:dyDescent="0.25">
      <c r="A4" s="396" t="s">
        <v>177</v>
      </c>
      <c r="B4" s="398" t="s">
        <v>176</v>
      </c>
      <c r="C4" s="395" t="s">
        <v>89</v>
      </c>
      <c r="D4" s="395"/>
      <c r="E4" s="395" t="s">
        <v>88</v>
      </c>
      <c r="F4" s="395"/>
      <c r="G4" s="395" t="s">
        <v>175</v>
      </c>
      <c r="H4" s="395"/>
      <c r="I4" s="395" t="s">
        <v>174</v>
      </c>
      <c r="J4" s="395"/>
      <c r="K4" s="395" t="s">
        <v>173</v>
      </c>
      <c r="L4" s="395"/>
      <c r="M4" s="395" t="s">
        <v>172</v>
      </c>
      <c r="N4" s="395"/>
      <c r="O4" s="395" t="s">
        <v>171</v>
      </c>
      <c r="P4" s="395"/>
      <c r="Q4" s="395" t="s">
        <v>170</v>
      </c>
      <c r="R4" s="395"/>
      <c r="S4" s="395" t="s">
        <v>169</v>
      </c>
      <c r="T4" s="395"/>
      <c r="U4" s="395" t="s">
        <v>168</v>
      </c>
      <c r="V4" s="395"/>
      <c r="W4" s="395" t="s">
        <v>167</v>
      </c>
      <c r="X4" s="395"/>
      <c r="Y4" s="395" t="s">
        <v>122</v>
      </c>
      <c r="Z4" s="395"/>
      <c r="AA4" s="395" t="s">
        <v>121</v>
      </c>
      <c r="AB4" s="395"/>
      <c r="AC4" s="395" t="s">
        <v>120</v>
      </c>
      <c r="AD4" s="395"/>
      <c r="AE4" s="395" t="s">
        <v>119</v>
      </c>
      <c r="AF4" s="395"/>
      <c r="AG4" s="395" t="s">
        <v>118</v>
      </c>
      <c r="AH4" s="395"/>
      <c r="AI4" s="395" t="s">
        <v>117</v>
      </c>
      <c r="AJ4" s="395"/>
      <c r="AK4" s="395" t="s">
        <v>131</v>
      </c>
      <c r="AL4" s="395"/>
      <c r="AM4" s="395" t="s">
        <v>130</v>
      </c>
      <c r="AN4" s="395"/>
      <c r="AO4" s="395" t="s">
        <v>166</v>
      </c>
      <c r="AP4" s="391"/>
      <c r="AQ4" s="391" t="s">
        <v>165</v>
      </c>
      <c r="AR4" s="392"/>
      <c r="AS4" s="393"/>
    </row>
    <row r="5" spans="1:45" ht="14.25" customHeight="1" x14ac:dyDescent="0.25">
      <c r="A5" s="397"/>
      <c r="B5" s="399"/>
      <c r="C5" s="298" t="s">
        <v>164</v>
      </c>
      <c r="D5" s="296" t="s">
        <v>163</v>
      </c>
      <c r="E5" s="296" t="s">
        <v>164</v>
      </c>
      <c r="F5" s="296" t="s">
        <v>163</v>
      </c>
      <c r="G5" s="296" t="s">
        <v>164</v>
      </c>
      <c r="H5" s="296" t="s">
        <v>163</v>
      </c>
      <c r="I5" s="296" t="s">
        <v>164</v>
      </c>
      <c r="J5" s="296" t="s">
        <v>163</v>
      </c>
      <c r="K5" s="296" t="s">
        <v>164</v>
      </c>
      <c r="L5" s="296" t="s">
        <v>163</v>
      </c>
      <c r="M5" s="296" t="s">
        <v>164</v>
      </c>
      <c r="N5" s="296" t="s">
        <v>163</v>
      </c>
      <c r="O5" s="296" t="s">
        <v>164</v>
      </c>
      <c r="P5" s="296" t="s">
        <v>163</v>
      </c>
      <c r="Q5" s="296" t="s">
        <v>164</v>
      </c>
      <c r="R5" s="296" t="s">
        <v>163</v>
      </c>
      <c r="S5" s="296" t="s">
        <v>164</v>
      </c>
      <c r="T5" s="296" t="s">
        <v>163</v>
      </c>
      <c r="U5" s="296" t="s">
        <v>164</v>
      </c>
      <c r="V5" s="296" t="s">
        <v>163</v>
      </c>
      <c r="W5" s="296" t="s">
        <v>164</v>
      </c>
      <c r="X5" s="296" t="s">
        <v>163</v>
      </c>
      <c r="Y5" s="296" t="s">
        <v>164</v>
      </c>
      <c r="Z5" s="296" t="s">
        <v>163</v>
      </c>
      <c r="AA5" s="296" t="s">
        <v>164</v>
      </c>
      <c r="AB5" s="296" t="s">
        <v>163</v>
      </c>
      <c r="AC5" s="296" t="s">
        <v>164</v>
      </c>
      <c r="AD5" s="296" t="s">
        <v>163</v>
      </c>
      <c r="AE5" s="296" t="s">
        <v>164</v>
      </c>
      <c r="AF5" s="296" t="s">
        <v>163</v>
      </c>
      <c r="AG5" s="296" t="s">
        <v>164</v>
      </c>
      <c r="AH5" s="296" t="s">
        <v>163</v>
      </c>
      <c r="AI5" s="296" t="s">
        <v>164</v>
      </c>
      <c r="AJ5" s="297" t="s">
        <v>163</v>
      </c>
      <c r="AK5" s="296" t="s">
        <v>164</v>
      </c>
      <c r="AL5" s="297" t="s">
        <v>163</v>
      </c>
      <c r="AM5" s="296" t="s">
        <v>164</v>
      </c>
      <c r="AN5" s="297" t="s">
        <v>163</v>
      </c>
      <c r="AO5" s="296" t="s">
        <v>164</v>
      </c>
      <c r="AP5" s="295" t="s">
        <v>163</v>
      </c>
      <c r="AQ5" s="294" t="s">
        <v>164</v>
      </c>
      <c r="AR5" s="294" t="s">
        <v>163</v>
      </c>
      <c r="AS5" s="293" t="s">
        <v>12</v>
      </c>
    </row>
    <row r="6" spans="1:45" ht="18.75" customHeight="1" x14ac:dyDescent="0.25">
      <c r="A6" s="394"/>
      <c r="B6" s="292" t="s">
        <v>162</v>
      </c>
      <c r="C6" s="24">
        <v>20</v>
      </c>
      <c r="D6" s="27">
        <v>20</v>
      </c>
      <c r="E6" s="26">
        <v>19</v>
      </c>
      <c r="F6" s="25">
        <v>19</v>
      </c>
      <c r="G6" s="24">
        <v>20</v>
      </c>
      <c r="H6" s="27">
        <v>20</v>
      </c>
      <c r="I6" s="26">
        <v>19</v>
      </c>
      <c r="J6" s="25">
        <v>19</v>
      </c>
      <c r="K6" s="24">
        <v>20</v>
      </c>
      <c r="L6" s="27">
        <v>19</v>
      </c>
      <c r="M6" s="26">
        <v>19</v>
      </c>
      <c r="N6" s="25">
        <v>19</v>
      </c>
      <c r="O6" s="24">
        <v>20</v>
      </c>
      <c r="P6" s="27">
        <v>20</v>
      </c>
      <c r="Q6" s="26">
        <v>19</v>
      </c>
      <c r="R6" s="25">
        <v>18</v>
      </c>
      <c r="S6" s="24">
        <v>20</v>
      </c>
      <c r="T6" s="27">
        <v>20</v>
      </c>
      <c r="U6" s="26">
        <v>5</v>
      </c>
      <c r="V6" s="25">
        <v>5</v>
      </c>
      <c r="W6" s="24">
        <v>12</v>
      </c>
      <c r="X6" s="27">
        <v>12</v>
      </c>
      <c r="Y6" s="26">
        <v>1</v>
      </c>
      <c r="Z6" s="25">
        <v>1</v>
      </c>
      <c r="AA6" s="24">
        <v>2</v>
      </c>
      <c r="AB6" s="27">
        <v>2</v>
      </c>
      <c r="AC6" s="26">
        <v>1</v>
      </c>
      <c r="AD6" s="25">
        <v>1</v>
      </c>
      <c r="AE6" s="24">
        <v>2</v>
      </c>
      <c r="AF6" s="27">
        <v>2</v>
      </c>
      <c r="AG6" s="26">
        <v>1</v>
      </c>
      <c r="AH6" s="25">
        <v>1</v>
      </c>
      <c r="AI6" s="24">
        <v>2</v>
      </c>
      <c r="AJ6" s="27">
        <v>2</v>
      </c>
      <c r="AK6" s="26"/>
      <c r="AL6" s="25"/>
      <c r="AM6" s="24">
        <v>1</v>
      </c>
      <c r="AN6" s="27">
        <v>1</v>
      </c>
      <c r="AO6" s="24">
        <f>G6+I6+K6+M6+O6+Q6+S6+U6+W6+Y6+AA6+AC6+AE6+AG6+AI6+AK6+AM6</f>
        <v>164</v>
      </c>
      <c r="AP6" s="27">
        <f>H6+J6+L6+N6+P6+R6+T6+V6+X6+Z6+AB6+AD6+AF6+AH6+AJ6+AL6+AN6</f>
        <v>162</v>
      </c>
      <c r="AQ6" s="24">
        <f>C6+E6+AO6</f>
        <v>203</v>
      </c>
      <c r="AR6" s="23">
        <f>D6+F6+AP6</f>
        <v>201</v>
      </c>
      <c r="AS6" s="27">
        <f>AQ6+AR6</f>
        <v>404</v>
      </c>
    </row>
    <row r="7" spans="1:45" ht="18.75" customHeight="1" x14ac:dyDescent="0.25">
      <c r="A7" s="388"/>
      <c r="B7" s="286" t="s">
        <v>161</v>
      </c>
      <c r="C7" s="16">
        <v>19</v>
      </c>
      <c r="D7" s="19">
        <v>19</v>
      </c>
      <c r="E7" s="18">
        <v>20</v>
      </c>
      <c r="F7" s="17">
        <v>20</v>
      </c>
      <c r="G7" s="16">
        <v>19</v>
      </c>
      <c r="H7" s="19">
        <v>19</v>
      </c>
      <c r="I7" s="18">
        <v>20</v>
      </c>
      <c r="J7" s="17">
        <v>20</v>
      </c>
      <c r="K7" s="16">
        <v>19</v>
      </c>
      <c r="L7" s="19">
        <v>19</v>
      </c>
      <c r="M7" s="18">
        <v>20</v>
      </c>
      <c r="N7" s="17">
        <v>20</v>
      </c>
      <c r="O7" s="16">
        <v>19</v>
      </c>
      <c r="P7" s="19">
        <v>19</v>
      </c>
      <c r="Q7" s="18">
        <v>20</v>
      </c>
      <c r="R7" s="17">
        <v>20</v>
      </c>
      <c r="S7" s="16">
        <v>19</v>
      </c>
      <c r="T7" s="19">
        <v>19</v>
      </c>
      <c r="U7" s="18">
        <v>12</v>
      </c>
      <c r="V7" s="17">
        <v>12</v>
      </c>
      <c r="W7" s="16">
        <v>5</v>
      </c>
      <c r="X7" s="19">
        <v>5</v>
      </c>
      <c r="Y7" s="18">
        <v>2</v>
      </c>
      <c r="Z7" s="17">
        <v>2</v>
      </c>
      <c r="AA7" s="16">
        <v>1</v>
      </c>
      <c r="AB7" s="19">
        <v>1</v>
      </c>
      <c r="AC7" s="18">
        <v>2</v>
      </c>
      <c r="AD7" s="17">
        <v>2</v>
      </c>
      <c r="AE7" s="16">
        <v>1</v>
      </c>
      <c r="AF7" s="19">
        <v>1</v>
      </c>
      <c r="AG7" s="18">
        <v>2</v>
      </c>
      <c r="AH7" s="17">
        <v>2</v>
      </c>
      <c r="AI7" s="16">
        <v>1</v>
      </c>
      <c r="AJ7" s="19">
        <v>1</v>
      </c>
      <c r="AK7" s="18">
        <v>1</v>
      </c>
      <c r="AL7" s="17">
        <v>1</v>
      </c>
      <c r="AM7" s="16"/>
      <c r="AN7" s="19"/>
      <c r="AO7" s="16">
        <f>G7+I7+K7+M7+O7+Q7+S7+U7+W7+Y7+AA7+AC7+AE7+AG7+AI7+AK7+AM7</f>
        <v>163</v>
      </c>
      <c r="AP7" s="19">
        <f>H7+J7+L7+N7+P7+R7+T7+V7+X7+Z7+AB7+AD7+AF7+AH7+AJ7+AL7+AN7</f>
        <v>163</v>
      </c>
      <c r="AQ7" s="16">
        <f>C7+E7+AO7</f>
        <v>202</v>
      </c>
      <c r="AR7" s="15">
        <f>D7+F7+AP7</f>
        <v>202</v>
      </c>
      <c r="AS7" s="19">
        <f>AQ7+AR7</f>
        <v>404</v>
      </c>
    </row>
    <row r="8" spans="1:45" ht="18.75" customHeight="1" x14ac:dyDescent="0.25">
      <c r="A8" s="388"/>
      <c r="B8" s="20" t="s">
        <v>12</v>
      </c>
      <c r="C8" s="289">
        <f t="shared" ref="C8:AS8" si="0">SUM(C6:C7)</f>
        <v>39</v>
      </c>
      <c r="D8" s="287">
        <f t="shared" si="0"/>
        <v>39</v>
      </c>
      <c r="E8" s="291">
        <f t="shared" si="0"/>
        <v>39</v>
      </c>
      <c r="F8" s="290">
        <f t="shared" si="0"/>
        <v>39</v>
      </c>
      <c r="G8" s="289">
        <f t="shared" si="0"/>
        <v>39</v>
      </c>
      <c r="H8" s="287">
        <f t="shared" si="0"/>
        <v>39</v>
      </c>
      <c r="I8" s="291">
        <f t="shared" si="0"/>
        <v>39</v>
      </c>
      <c r="J8" s="290">
        <f t="shared" si="0"/>
        <v>39</v>
      </c>
      <c r="K8" s="289">
        <f t="shared" si="0"/>
        <v>39</v>
      </c>
      <c r="L8" s="287">
        <f t="shared" si="0"/>
        <v>38</v>
      </c>
      <c r="M8" s="291">
        <f t="shared" si="0"/>
        <v>39</v>
      </c>
      <c r="N8" s="290">
        <f t="shared" si="0"/>
        <v>39</v>
      </c>
      <c r="O8" s="289">
        <f t="shared" si="0"/>
        <v>39</v>
      </c>
      <c r="P8" s="287">
        <f t="shared" si="0"/>
        <v>39</v>
      </c>
      <c r="Q8" s="291">
        <f t="shared" si="0"/>
        <v>39</v>
      </c>
      <c r="R8" s="290">
        <f t="shared" si="0"/>
        <v>38</v>
      </c>
      <c r="S8" s="289">
        <f t="shared" si="0"/>
        <v>39</v>
      </c>
      <c r="T8" s="287">
        <f t="shared" si="0"/>
        <v>39</v>
      </c>
      <c r="U8" s="291">
        <f t="shared" si="0"/>
        <v>17</v>
      </c>
      <c r="V8" s="290">
        <f t="shared" si="0"/>
        <v>17</v>
      </c>
      <c r="W8" s="289">
        <f t="shared" si="0"/>
        <v>17</v>
      </c>
      <c r="X8" s="287">
        <f t="shared" si="0"/>
        <v>17</v>
      </c>
      <c r="Y8" s="291">
        <f t="shared" si="0"/>
        <v>3</v>
      </c>
      <c r="Z8" s="290">
        <f t="shared" si="0"/>
        <v>3</v>
      </c>
      <c r="AA8" s="289">
        <f t="shared" si="0"/>
        <v>3</v>
      </c>
      <c r="AB8" s="287">
        <f t="shared" si="0"/>
        <v>3</v>
      </c>
      <c r="AC8" s="291">
        <f t="shared" si="0"/>
        <v>3</v>
      </c>
      <c r="AD8" s="290">
        <f t="shared" si="0"/>
        <v>3</v>
      </c>
      <c r="AE8" s="289">
        <f t="shared" si="0"/>
        <v>3</v>
      </c>
      <c r="AF8" s="287">
        <f t="shared" si="0"/>
        <v>3</v>
      </c>
      <c r="AG8" s="291">
        <f t="shared" si="0"/>
        <v>3</v>
      </c>
      <c r="AH8" s="290">
        <f t="shared" si="0"/>
        <v>3</v>
      </c>
      <c r="AI8" s="289">
        <f t="shared" si="0"/>
        <v>3</v>
      </c>
      <c r="AJ8" s="287">
        <f t="shared" si="0"/>
        <v>3</v>
      </c>
      <c r="AK8" s="291">
        <f t="shared" si="0"/>
        <v>1</v>
      </c>
      <c r="AL8" s="290">
        <f t="shared" si="0"/>
        <v>1</v>
      </c>
      <c r="AM8" s="289">
        <f t="shared" si="0"/>
        <v>1</v>
      </c>
      <c r="AN8" s="287">
        <f t="shared" si="0"/>
        <v>1</v>
      </c>
      <c r="AO8" s="289">
        <f t="shared" si="0"/>
        <v>327</v>
      </c>
      <c r="AP8" s="287">
        <f t="shared" si="0"/>
        <v>325</v>
      </c>
      <c r="AQ8" s="289">
        <f t="shared" si="0"/>
        <v>405</v>
      </c>
      <c r="AR8" s="288">
        <f t="shared" si="0"/>
        <v>403</v>
      </c>
      <c r="AS8" s="287">
        <f t="shared" si="0"/>
        <v>808</v>
      </c>
    </row>
    <row r="9" spans="1:45" ht="18.75" customHeight="1" x14ac:dyDescent="0.25">
      <c r="A9" s="388"/>
      <c r="B9" s="286" t="s">
        <v>162</v>
      </c>
      <c r="C9" s="16">
        <v>8</v>
      </c>
      <c r="D9" s="19">
        <v>8</v>
      </c>
      <c r="E9" s="18">
        <v>7</v>
      </c>
      <c r="F9" s="17">
        <v>7</v>
      </c>
      <c r="G9" s="16">
        <v>8</v>
      </c>
      <c r="H9" s="19">
        <v>8</v>
      </c>
      <c r="I9" s="18">
        <v>7</v>
      </c>
      <c r="J9" s="17">
        <v>7</v>
      </c>
      <c r="K9" s="16">
        <v>8</v>
      </c>
      <c r="L9" s="19">
        <v>8</v>
      </c>
      <c r="M9" s="18">
        <v>7</v>
      </c>
      <c r="N9" s="17">
        <v>7</v>
      </c>
      <c r="O9" s="16">
        <v>8</v>
      </c>
      <c r="P9" s="19">
        <v>8</v>
      </c>
      <c r="Q9" s="18">
        <v>7</v>
      </c>
      <c r="R9" s="17">
        <v>7</v>
      </c>
      <c r="S9" s="16">
        <v>8</v>
      </c>
      <c r="T9" s="19">
        <v>8</v>
      </c>
      <c r="U9" s="18">
        <v>3</v>
      </c>
      <c r="V9" s="17">
        <v>3</v>
      </c>
      <c r="W9" s="16">
        <v>6</v>
      </c>
      <c r="X9" s="19">
        <v>6</v>
      </c>
      <c r="Y9" s="18">
        <v>2</v>
      </c>
      <c r="Z9" s="17">
        <v>2</v>
      </c>
      <c r="AA9" s="16">
        <v>1</v>
      </c>
      <c r="AB9" s="19">
        <v>1</v>
      </c>
      <c r="AC9" s="18">
        <v>2</v>
      </c>
      <c r="AD9" s="17">
        <v>2</v>
      </c>
      <c r="AE9" s="16">
        <v>1</v>
      </c>
      <c r="AF9" s="19">
        <v>1</v>
      </c>
      <c r="AG9" s="18">
        <v>2</v>
      </c>
      <c r="AH9" s="17">
        <v>2</v>
      </c>
      <c r="AI9" s="16">
        <v>1</v>
      </c>
      <c r="AJ9" s="19">
        <v>1</v>
      </c>
      <c r="AK9" s="18"/>
      <c r="AL9" s="17"/>
      <c r="AM9" s="16">
        <v>1</v>
      </c>
      <c r="AN9" s="19">
        <v>1</v>
      </c>
      <c r="AO9" s="16">
        <f>G9+I9+K9+M9+O9+Q9+S9+U9+W9+Y9+AA9+AC9+AE9+AG9+AI9+AK9+AM9</f>
        <v>72</v>
      </c>
      <c r="AP9" s="19">
        <f>H9+J9+L9+N9+P9+R9+T9+V9+X9+Z9+AB9+AD9+AF9+AH9+AJ9+AL9+AN9</f>
        <v>72</v>
      </c>
      <c r="AQ9" s="16">
        <f>C9+E9+AO9</f>
        <v>87</v>
      </c>
      <c r="AR9" s="15">
        <f>D9+F9+AP9</f>
        <v>87</v>
      </c>
      <c r="AS9" s="19">
        <f>AQ9+AR9</f>
        <v>174</v>
      </c>
    </row>
    <row r="10" spans="1:45" ht="18.75" customHeight="1" x14ac:dyDescent="0.25">
      <c r="A10" s="388"/>
      <c r="B10" s="286" t="s">
        <v>161</v>
      </c>
      <c r="C10" s="16">
        <v>7</v>
      </c>
      <c r="D10" s="19">
        <v>7</v>
      </c>
      <c r="E10" s="18">
        <v>8</v>
      </c>
      <c r="F10" s="17">
        <v>8</v>
      </c>
      <c r="G10" s="16">
        <v>7</v>
      </c>
      <c r="H10" s="19">
        <v>7</v>
      </c>
      <c r="I10" s="18">
        <v>8</v>
      </c>
      <c r="J10" s="17">
        <v>8</v>
      </c>
      <c r="K10" s="16">
        <v>7</v>
      </c>
      <c r="L10" s="19">
        <v>7</v>
      </c>
      <c r="M10" s="18">
        <v>8</v>
      </c>
      <c r="N10" s="17">
        <v>8</v>
      </c>
      <c r="O10" s="16">
        <v>7</v>
      </c>
      <c r="P10" s="19">
        <v>7</v>
      </c>
      <c r="Q10" s="18">
        <v>8</v>
      </c>
      <c r="R10" s="17">
        <v>8</v>
      </c>
      <c r="S10" s="16">
        <v>7</v>
      </c>
      <c r="T10" s="19">
        <v>7</v>
      </c>
      <c r="U10" s="18">
        <v>6</v>
      </c>
      <c r="V10" s="17">
        <v>6</v>
      </c>
      <c r="W10" s="16">
        <v>3</v>
      </c>
      <c r="X10" s="19">
        <v>3</v>
      </c>
      <c r="Y10" s="18">
        <v>1</v>
      </c>
      <c r="Z10" s="17">
        <v>1</v>
      </c>
      <c r="AA10" s="16">
        <v>2</v>
      </c>
      <c r="AB10" s="19">
        <v>2</v>
      </c>
      <c r="AC10" s="18">
        <v>1</v>
      </c>
      <c r="AD10" s="17">
        <v>1</v>
      </c>
      <c r="AE10" s="16">
        <v>2</v>
      </c>
      <c r="AF10" s="19">
        <v>2</v>
      </c>
      <c r="AG10" s="18">
        <v>1</v>
      </c>
      <c r="AH10" s="17">
        <v>1</v>
      </c>
      <c r="AI10" s="16">
        <v>2</v>
      </c>
      <c r="AJ10" s="19">
        <v>2</v>
      </c>
      <c r="AK10" s="18">
        <v>1</v>
      </c>
      <c r="AL10" s="17">
        <v>1</v>
      </c>
      <c r="AM10" s="16"/>
      <c r="AN10" s="19"/>
      <c r="AO10" s="16">
        <f>G10+I10+K10+M10+O10+Q10+S10+U10+W10+Y10+AA10+AC10+AE10+AG10+AI10+AK10+AM10</f>
        <v>71</v>
      </c>
      <c r="AP10" s="19">
        <f>H10+J10+L10+N10+P10+R10+T10+V10+X10+Z10+AB10+AD10+AF10+AH10+AJ10+AL10+AN10</f>
        <v>71</v>
      </c>
      <c r="AQ10" s="16">
        <f>C10+E10+AO10</f>
        <v>86</v>
      </c>
      <c r="AR10" s="15">
        <f>D10+F10+AP10</f>
        <v>86</v>
      </c>
      <c r="AS10" s="19">
        <f>AQ10+AR10</f>
        <v>172</v>
      </c>
    </row>
    <row r="11" spans="1:45" ht="18.75" customHeight="1" x14ac:dyDescent="0.25">
      <c r="A11" s="388"/>
      <c r="B11" s="20" t="s">
        <v>12</v>
      </c>
      <c r="C11" s="289">
        <f t="shared" ref="C11:AS11" si="1">SUM(C9:C10)</f>
        <v>15</v>
      </c>
      <c r="D11" s="287">
        <f t="shared" si="1"/>
        <v>15</v>
      </c>
      <c r="E11" s="291">
        <f t="shared" si="1"/>
        <v>15</v>
      </c>
      <c r="F11" s="290">
        <f t="shared" si="1"/>
        <v>15</v>
      </c>
      <c r="G11" s="289">
        <f t="shared" si="1"/>
        <v>15</v>
      </c>
      <c r="H11" s="287">
        <f t="shared" si="1"/>
        <v>15</v>
      </c>
      <c r="I11" s="291">
        <f t="shared" si="1"/>
        <v>15</v>
      </c>
      <c r="J11" s="290">
        <f t="shared" si="1"/>
        <v>15</v>
      </c>
      <c r="K11" s="289">
        <f t="shared" si="1"/>
        <v>15</v>
      </c>
      <c r="L11" s="287">
        <f t="shared" si="1"/>
        <v>15</v>
      </c>
      <c r="M11" s="291">
        <f t="shared" si="1"/>
        <v>15</v>
      </c>
      <c r="N11" s="290">
        <f t="shared" si="1"/>
        <v>15</v>
      </c>
      <c r="O11" s="289">
        <f t="shared" si="1"/>
        <v>15</v>
      </c>
      <c r="P11" s="287">
        <f t="shared" si="1"/>
        <v>15</v>
      </c>
      <c r="Q11" s="291">
        <f t="shared" si="1"/>
        <v>15</v>
      </c>
      <c r="R11" s="290">
        <f t="shared" si="1"/>
        <v>15</v>
      </c>
      <c r="S11" s="289">
        <f t="shared" si="1"/>
        <v>15</v>
      </c>
      <c r="T11" s="287">
        <f t="shared" si="1"/>
        <v>15</v>
      </c>
      <c r="U11" s="291">
        <f t="shared" si="1"/>
        <v>9</v>
      </c>
      <c r="V11" s="290">
        <f t="shared" si="1"/>
        <v>9</v>
      </c>
      <c r="W11" s="289">
        <f t="shared" si="1"/>
        <v>9</v>
      </c>
      <c r="X11" s="287">
        <f t="shared" si="1"/>
        <v>9</v>
      </c>
      <c r="Y11" s="291">
        <f t="shared" si="1"/>
        <v>3</v>
      </c>
      <c r="Z11" s="290">
        <f t="shared" si="1"/>
        <v>3</v>
      </c>
      <c r="AA11" s="289">
        <f t="shared" si="1"/>
        <v>3</v>
      </c>
      <c r="AB11" s="287">
        <f t="shared" si="1"/>
        <v>3</v>
      </c>
      <c r="AC11" s="291">
        <f t="shared" si="1"/>
        <v>3</v>
      </c>
      <c r="AD11" s="290">
        <f t="shared" si="1"/>
        <v>3</v>
      </c>
      <c r="AE11" s="289">
        <f t="shared" si="1"/>
        <v>3</v>
      </c>
      <c r="AF11" s="287">
        <f t="shared" si="1"/>
        <v>3</v>
      </c>
      <c r="AG11" s="291">
        <f t="shared" si="1"/>
        <v>3</v>
      </c>
      <c r="AH11" s="290">
        <f t="shared" si="1"/>
        <v>3</v>
      </c>
      <c r="AI11" s="289">
        <f t="shared" si="1"/>
        <v>3</v>
      </c>
      <c r="AJ11" s="287">
        <f t="shared" si="1"/>
        <v>3</v>
      </c>
      <c r="AK11" s="291">
        <f t="shared" si="1"/>
        <v>1</v>
      </c>
      <c r="AL11" s="290">
        <f t="shared" si="1"/>
        <v>1</v>
      </c>
      <c r="AM11" s="289">
        <f t="shared" si="1"/>
        <v>1</v>
      </c>
      <c r="AN11" s="287">
        <f t="shared" si="1"/>
        <v>1</v>
      </c>
      <c r="AO11" s="289">
        <f t="shared" si="1"/>
        <v>143</v>
      </c>
      <c r="AP11" s="287">
        <f t="shared" si="1"/>
        <v>143</v>
      </c>
      <c r="AQ11" s="289">
        <f t="shared" si="1"/>
        <v>173</v>
      </c>
      <c r="AR11" s="288">
        <f t="shared" si="1"/>
        <v>173</v>
      </c>
      <c r="AS11" s="287">
        <f t="shared" si="1"/>
        <v>346</v>
      </c>
    </row>
    <row r="12" spans="1:45" ht="18.75" customHeight="1" x14ac:dyDescent="0.25">
      <c r="A12" s="388"/>
      <c r="B12" s="286" t="s">
        <v>162</v>
      </c>
      <c r="C12" s="16">
        <v>4</v>
      </c>
      <c r="D12" s="19">
        <v>4</v>
      </c>
      <c r="E12" s="18">
        <v>4</v>
      </c>
      <c r="F12" s="17">
        <v>4</v>
      </c>
      <c r="G12" s="16">
        <v>4</v>
      </c>
      <c r="H12" s="19">
        <v>4</v>
      </c>
      <c r="I12" s="18">
        <v>4</v>
      </c>
      <c r="J12" s="17">
        <v>4</v>
      </c>
      <c r="K12" s="16">
        <v>4</v>
      </c>
      <c r="L12" s="19">
        <v>4</v>
      </c>
      <c r="M12" s="18">
        <v>4</v>
      </c>
      <c r="N12" s="17">
        <v>4</v>
      </c>
      <c r="O12" s="16">
        <v>4</v>
      </c>
      <c r="P12" s="19">
        <v>4</v>
      </c>
      <c r="Q12" s="18">
        <v>4</v>
      </c>
      <c r="R12" s="17">
        <v>4</v>
      </c>
      <c r="S12" s="16">
        <v>4</v>
      </c>
      <c r="T12" s="19">
        <v>4</v>
      </c>
      <c r="U12" s="18">
        <v>2</v>
      </c>
      <c r="V12" s="17">
        <v>2</v>
      </c>
      <c r="W12" s="16">
        <v>2</v>
      </c>
      <c r="X12" s="19">
        <v>2</v>
      </c>
      <c r="Y12" s="18"/>
      <c r="Z12" s="17"/>
      <c r="AA12" s="16"/>
      <c r="AB12" s="19"/>
      <c r="AC12" s="18"/>
      <c r="AD12" s="17"/>
      <c r="AE12" s="16"/>
      <c r="AF12" s="19"/>
      <c r="AG12" s="18"/>
      <c r="AH12" s="17"/>
      <c r="AI12" s="16"/>
      <c r="AJ12" s="19"/>
      <c r="AK12" s="18"/>
      <c r="AL12" s="17"/>
      <c r="AM12" s="16"/>
      <c r="AN12" s="19"/>
      <c r="AO12" s="16">
        <f>G12+I12+K12+M12+O12+Q12+S12+U12+W12+Y12+AA12+AC12+AE12+AG12+AI12+AK12+AM12</f>
        <v>32</v>
      </c>
      <c r="AP12" s="19">
        <f>H12+J12+L12+N12+P12+R12+T12+V12+X12+Z12+AB12+AD12+AF12+AH12+AJ12+AL12+AN12</f>
        <v>32</v>
      </c>
      <c r="AQ12" s="16">
        <f>C12+E12+AO12</f>
        <v>40</v>
      </c>
      <c r="AR12" s="15">
        <f>D12+F12+AP12</f>
        <v>40</v>
      </c>
      <c r="AS12" s="19">
        <f>AQ12+AR12</f>
        <v>80</v>
      </c>
    </row>
    <row r="13" spans="1:45" ht="18.75" customHeight="1" x14ac:dyDescent="0.25">
      <c r="A13" s="388"/>
      <c r="B13" s="286" t="s">
        <v>161</v>
      </c>
      <c r="C13" s="16">
        <v>4</v>
      </c>
      <c r="D13" s="19">
        <v>4</v>
      </c>
      <c r="E13" s="18">
        <v>4</v>
      </c>
      <c r="F13" s="17">
        <v>4</v>
      </c>
      <c r="G13" s="16">
        <v>4</v>
      </c>
      <c r="H13" s="19">
        <v>4</v>
      </c>
      <c r="I13" s="18">
        <v>4</v>
      </c>
      <c r="J13" s="17">
        <v>4</v>
      </c>
      <c r="K13" s="16">
        <v>4</v>
      </c>
      <c r="L13" s="19">
        <v>4</v>
      </c>
      <c r="M13" s="18">
        <v>4</v>
      </c>
      <c r="N13" s="17">
        <v>4</v>
      </c>
      <c r="O13" s="16">
        <v>4</v>
      </c>
      <c r="P13" s="19">
        <v>4</v>
      </c>
      <c r="Q13" s="18">
        <v>4</v>
      </c>
      <c r="R13" s="17">
        <v>4</v>
      </c>
      <c r="S13" s="16">
        <v>4</v>
      </c>
      <c r="T13" s="19">
        <v>4</v>
      </c>
      <c r="U13" s="18">
        <v>2</v>
      </c>
      <c r="V13" s="17">
        <v>2</v>
      </c>
      <c r="W13" s="16">
        <v>2</v>
      </c>
      <c r="X13" s="19">
        <v>2</v>
      </c>
      <c r="Y13" s="18"/>
      <c r="Z13" s="17"/>
      <c r="AA13" s="16"/>
      <c r="AB13" s="19"/>
      <c r="AC13" s="18"/>
      <c r="AD13" s="17"/>
      <c r="AE13" s="16"/>
      <c r="AF13" s="19"/>
      <c r="AG13" s="18"/>
      <c r="AH13" s="17"/>
      <c r="AI13" s="16"/>
      <c r="AJ13" s="19"/>
      <c r="AK13" s="18"/>
      <c r="AL13" s="17"/>
      <c r="AM13" s="16"/>
      <c r="AN13" s="19"/>
      <c r="AO13" s="16">
        <f>G13+I13+K13+M13+O13+Q13+S13+U13+W13+Y13+AA13+AC13+AE13+AG13+AI13+AK13+AM13</f>
        <v>32</v>
      </c>
      <c r="AP13" s="19">
        <f>H13+J13+L13+N13+P13+R13+T13+V13+X13+Z13+AB13+AD13+AF13+AH13+AJ13+AL13+AN13</f>
        <v>32</v>
      </c>
      <c r="AQ13" s="16">
        <f>C13+E13+AO13</f>
        <v>40</v>
      </c>
      <c r="AR13" s="15">
        <f>D13+F13+AP13</f>
        <v>40</v>
      </c>
      <c r="AS13" s="19">
        <f>AQ13+AR13</f>
        <v>80</v>
      </c>
    </row>
    <row r="14" spans="1:45" ht="18.75" customHeight="1" x14ac:dyDescent="0.25">
      <c r="A14" s="388"/>
      <c r="B14" s="20" t="s">
        <v>12</v>
      </c>
      <c r="C14" s="289">
        <f t="shared" ref="C14:AS14" si="2">SUM(C12:C13)</f>
        <v>8</v>
      </c>
      <c r="D14" s="287">
        <f t="shared" si="2"/>
        <v>8</v>
      </c>
      <c r="E14" s="291">
        <f t="shared" si="2"/>
        <v>8</v>
      </c>
      <c r="F14" s="290">
        <f t="shared" si="2"/>
        <v>8</v>
      </c>
      <c r="G14" s="289">
        <f t="shared" si="2"/>
        <v>8</v>
      </c>
      <c r="H14" s="287">
        <f t="shared" si="2"/>
        <v>8</v>
      </c>
      <c r="I14" s="291">
        <f t="shared" si="2"/>
        <v>8</v>
      </c>
      <c r="J14" s="290">
        <f t="shared" si="2"/>
        <v>8</v>
      </c>
      <c r="K14" s="289">
        <f t="shared" si="2"/>
        <v>8</v>
      </c>
      <c r="L14" s="287">
        <f t="shared" si="2"/>
        <v>8</v>
      </c>
      <c r="M14" s="291">
        <f t="shared" si="2"/>
        <v>8</v>
      </c>
      <c r="N14" s="290">
        <f t="shared" si="2"/>
        <v>8</v>
      </c>
      <c r="O14" s="289">
        <f t="shared" si="2"/>
        <v>8</v>
      </c>
      <c r="P14" s="287">
        <f t="shared" si="2"/>
        <v>8</v>
      </c>
      <c r="Q14" s="291">
        <f t="shared" si="2"/>
        <v>8</v>
      </c>
      <c r="R14" s="290">
        <f t="shared" si="2"/>
        <v>8</v>
      </c>
      <c r="S14" s="289">
        <f t="shared" si="2"/>
        <v>8</v>
      </c>
      <c r="T14" s="287">
        <f t="shared" si="2"/>
        <v>8</v>
      </c>
      <c r="U14" s="291">
        <f t="shared" si="2"/>
        <v>4</v>
      </c>
      <c r="V14" s="290">
        <f t="shared" si="2"/>
        <v>4</v>
      </c>
      <c r="W14" s="289">
        <f t="shared" si="2"/>
        <v>4</v>
      </c>
      <c r="X14" s="287">
        <f t="shared" si="2"/>
        <v>4</v>
      </c>
      <c r="Y14" s="291">
        <f t="shared" si="2"/>
        <v>0</v>
      </c>
      <c r="Z14" s="290">
        <f t="shared" si="2"/>
        <v>0</v>
      </c>
      <c r="AA14" s="289">
        <f t="shared" si="2"/>
        <v>0</v>
      </c>
      <c r="AB14" s="287">
        <f t="shared" si="2"/>
        <v>0</v>
      </c>
      <c r="AC14" s="291">
        <f t="shared" si="2"/>
        <v>0</v>
      </c>
      <c r="AD14" s="290">
        <f t="shared" si="2"/>
        <v>0</v>
      </c>
      <c r="AE14" s="289">
        <f t="shared" si="2"/>
        <v>0</v>
      </c>
      <c r="AF14" s="287">
        <f t="shared" si="2"/>
        <v>0</v>
      </c>
      <c r="AG14" s="291">
        <f t="shared" si="2"/>
        <v>0</v>
      </c>
      <c r="AH14" s="290">
        <f t="shared" si="2"/>
        <v>0</v>
      </c>
      <c r="AI14" s="289">
        <f t="shared" si="2"/>
        <v>0</v>
      </c>
      <c r="AJ14" s="287">
        <f t="shared" si="2"/>
        <v>0</v>
      </c>
      <c r="AK14" s="291">
        <f t="shared" si="2"/>
        <v>0</v>
      </c>
      <c r="AL14" s="290">
        <f t="shared" si="2"/>
        <v>0</v>
      </c>
      <c r="AM14" s="289">
        <f t="shared" si="2"/>
        <v>0</v>
      </c>
      <c r="AN14" s="287">
        <f t="shared" si="2"/>
        <v>0</v>
      </c>
      <c r="AO14" s="289">
        <f t="shared" si="2"/>
        <v>64</v>
      </c>
      <c r="AP14" s="287">
        <f t="shared" si="2"/>
        <v>64</v>
      </c>
      <c r="AQ14" s="289">
        <f t="shared" si="2"/>
        <v>80</v>
      </c>
      <c r="AR14" s="288">
        <f t="shared" si="2"/>
        <v>80</v>
      </c>
      <c r="AS14" s="287">
        <f t="shared" si="2"/>
        <v>160</v>
      </c>
    </row>
    <row r="15" spans="1:45" ht="18.75" customHeight="1" x14ac:dyDescent="0.25">
      <c r="A15" s="388"/>
      <c r="B15" s="286" t="s">
        <v>162</v>
      </c>
      <c r="C15" s="16">
        <v>8</v>
      </c>
      <c r="D15" s="19">
        <v>8</v>
      </c>
      <c r="E15" s="18">
        <v>8</v>
      </c>
      <c r="F15" s="17">
        <v>8</v>
      </c>
      <c r="G15" s="16">
        <v>8</v>
      </c>
      <c r="H15" s="19">
        <v>8</v>
      </c>
      <c r="I15" s="18">
        <v>8</v>
      </c>
      <c r="J15" s="17">
        <v>8</v>
      </c>
      <c r="K15" s="16">
        <v>8</v>
      </c>
      <c r="L15" s="19">
        <v>8</v>
      </c>
      <c r="M15" s="18">
        <v>8</v>
      </c>
      <c r="N15" s="17">
        <v>8</v>
      </c>
      <c r="O15" s="16">
        <v>8</v>
      </c>
      <c r="P15" s="19">
        <v>8</v>
      </c>
      <c r="Q15" s="18">
        <v>8</v>
      </c>
      <c r="R15" s="17">
        <v>8</v>
      </c>
      <c r="S15" s="16">
        <v>8</v>
      </c>
      <c r="T15" s="19">
        <v>8</v>
      </c>
      <c r="U15" s="18">
        <v>1</v>
      </c>
      <c r="V15" s="17">
        <v>1</v>
      </c>
      <c r="W15" s="16">
        <v>3</v>
      </c>
      <c r="X15" s="19">
        <v>3</v>
      </c>
      <c r="Y15" s="18"/>
      <c r="Z15" s="17"/>
      <c r="AA15" s="16"/>
      <c r="AB15" s="19"/>
      <c r="AC15" s="18"/>
      <c r="AD15" s="17"/>
      <c r="AE15" s="16"/>
      <c r="AF15" s="19"/>
      <c r="AG15" s="18"/>
      <c r="AH15" s="17"/>
      <c r="AI15" s="16"/>
      <c r="AJ15" s="19"/>
      <c r="AK15" s="18"/>
      <c r="AL15" s="17"/>
      <c r="AM15" s="16"/>
      <c r="AN15" s="19"/>
      <c r="AO15" s="16">
        <f>G15+I15+K15+M15+O15+Q15+S15+U15+W15+Y15+AA15+AC15+AE15+AG15+AI15+AK15+AM15</f>
        <v>60</v>
      </c>
      <c r="AP15" s="19">
        <f>H15+J15+L15+N15+P15+R15+T15+V15+X15+Z15+AB15+AD15+AF15+AH15+AJ15+AL15+AN15</f>
        <v>60</v>
      </c>
      <c r="AQ15" s="16">
        <f>C15+E15+AO15</f>
        <v>76</v>
      </c>
      <c r="AR15" s="15">
        <f>D15+F15+AP15</f>
        <v>76</v>
      </c>
      <c r="AS15" s="19">
        <f>AQ15+AR15</f>
        <v>152</v>
      </c>
    </row>
    <row r="16" spans="1:45" ht="18.75" customHeight="1" x14ac:dyDescent="0.25">
      <c r="A16" s="388"/>
      <c r="B16" s="286" t="s">
        <v>161</v>
      </c>
      <c r="C16" s="16">
        <v>8</v>
      </c>
      <c r="D16" s="19">
        <v>8</v>
      </c>
      <c r="E16" s="18">
        <v>8</v>
      </c>
      <c r="F16" s="17">
        <v>8</v>
      </c>
      <c r="G16" s="16">
        <v>8</v>
      </c>
      <c r="H16" s="19">
        <v>8</v>
      </c>
      <c r="I16" s="18">
        <v>8</v>
      </c>
      <c r="J16" s="17">
        <v>8</v>
      </c>
      <c r="K16" s="16">
        <v>8</v>
      </c>
      <c r="L16" s="19">
        <v>8</v>
      </c>
      <c r="M16" s="18">
        <v>8</v>
      </c>
      <c r="N16" s="17">
        <v>8</v>
      </c>
      <c r="O16" s="16">
        <v>8</v>
      </c>
      <c r="P16" s="19">
        <v>8</v>
      </c>
      <c r="Q16" s="18">
        <v>8</v>
      </c>
      <c r="R16" s="17">
        <v>8</v>
      </c>
      <c r="S16" s="16">
        <v>8</v>
      </c>
      <c r="T16" s="19">
        <v>8</v>
      </c>
      <c r="U16" s="18">
        <v>3</v>
      </c>
      <c r="V16" s="17">
        <v>3</v>
      </c>
      <c r="W16" s="16">
        <v>1</v>
      </c>
      <c r="X16" s="19">
        <v>1</v>
      </c>
      <c r="Y16" s="18"/>
      <c r="Z16" s="17"/>
      <c r="AA16" s="16"/>
      <c r="AB16" s="19"/>
      <c r="AC16" s="18"/>
      <c r="AD16" s="17"/>
      <c r="AE16" s="16"/>
      <c r="AF16" s="19"/>
      <c r="AG16" s="18"/>
      <c r="AH16" s="17"/>
      <c r="AI16" s="16"/>
      <c r="AJ16" s="19"/>
      <c r="AK16" s="18"/>
      <c r="AL16" s="17"/>
      <c r="AM16" s="16"/>
      <c r="AN16" s="19"/>
      <c r="AO16" s="16">
        <f>G16+I16+K16+M16+O16+Q16+S16+U16+W16+Y16+AA16+AC16+AE16+AG16+AI16+AK16+AM16</f>
        <v>60</v>
      </c>
      <c r="AP16" s="19">
        <f>H16+J16+L16+N16+P16+R16+T16+V16+X16+Z16+AB16+AD16+AF16+AH16+AJ16+AL16+AN16</f>
        <v>60</v>
      </c>
      <c r="AQ16" s="16">
        <f>C16+E16+AO16</f>
        <v>76</v>
      </c>
      <c r="AR16" s="15">
        <f>D16+F16+AP16</f>
        <v>76</v>
      </c>
      <c r="AS16" s="19">
        <f>AQ16+AR16</f>
        <v>152</v>
      </c>
    </row>
    <row r="17" spans="1:45" ht="18.75" customHeight="1" x14ac:dyDescent="0.25">
      <c r="A17" s="388"/>
      <c r="B17" s="20" t="s">
        <v>12</v>
      </c>
      <c r="C17" s="289">
        <f t="shared" ref="C17:AS17" si="3">SUM(C15:C16)</f>
        <v>16</v>
      </c>
      <c r="D17" s="287">
        <f t="shared" si="3"/>
        <v>16</v>
      </c>
      <c r="E17" s="291">
        <f t="shared" si="3"/>
        <v>16</v>
      </c>
      <c r="F17" s="290">
        <f t="shared" si="3"/>
        <v>16</v>
      </c>
      <c r="G17" s="289">
        <f t="shared" si="3"/>
        <v>16</v>
      </c>
      <c r="H17" s="287">
        <f t="shared" si="3"/>
        <v>16</v>
      </c>
      <c r="I17" s="291">
        <f t="shared" si="3"/>
        <v>16</v>
      </c>
      <c r="J17" s="290">
        <f t="shared" si="3"/>
        <v>16</v>
      </c>
      <c r="K17" s="289">
        <f t="shared" si="3"/>
        <v>16</v>
      </c>
      <c r="L17" s="287">
        <f t="shared" si="3"/>
        <v>16</v>
      </c>
      <c r="M17" s="291">
        <f t="shared" si="3"/>
        <v>16</v>
      </c>
      <c r="N17" s="290">
        <f t="shared" si="3"/>
        <v>16</v>
      </c>
      <c r="O17" s="289">
        <f t="shared" si="3"/>
        <v>16</v>
      </c>
      <c r="P17" s="287">
        <f t="shared" si="3"/>
        <v>16</v>
      </c>
      <c r="Q17" s="291">
        <f t="shared" si="3"/>
        <v>16</v>
      </c>
      <c r="R17" s="290">
        <f t="shared" si="3"/>
        <v>16</v>
      </c>
      <c r="S17" s="289">
        <f t="shared" si="3"/>
        <v>16</v>
      </c>
      <c r="T17" s="287">
        <f t="shared" si="3"/>
        <v>16</v>
      </c>
      <c r="U17" s="291">
        <f t="shared" si="3"/>
        <v>4</v>
      </c>
      <c r="V17" s="290">
        <f t="shared" si="3"/>
        <v>4</v>
      </c>
      <c r="W17" s="289">
        <f t="shared" si="3"/>
        <v>4</v>
      </c>
      <c r="X17" s="287">
        <f t="shared" si="3"/>
        <v>4</v>
      </c>
      <c r="Y17" s="291">
        <f t="shared" si="3"/>
        <v>0</v>
      </c>
      <c r="Z17" s="290">
        <f t="shared" si="3"/>
        <v>0</v>
      </c>
      <c r="AA17" s="289">
        <f t="shared" si="3"/>
        <v>0</v>
      </c>
      <c r="AB17" s="287">
        <f t="shared" si="3"/>
        <v>0</v>
      </c>
      <c r="AC17" s="291">
        <f t="shared" si="3"/>
        <v>0</v>
      </c>
      <c r="AD17" s="290">
        <f t="shared" si="3"/>
        <v>0</v>
      </c>
      <c r="AE17" s="289">
        <f t="shared" si="3"/>
        <v>0</v>
      </c>
      <c r="AF17" s="287">
        <f t="shared" si="3"/>
        <v>0</v>
      </c>
      <c r="AG17" s="291">
        <f t="shared" si="3"/>
        <v>0</v>
      </c>
      <c r="AH17" s="290">
        <f t="shared" si="3"/>
        <v>0</v>
      </c>
      <c r="AI17" s="289">
        <f t="shared" si="3"/>
        <v>0</v>
      </c>
      <c r="AJ17" s="287">
        <f t="shared" si="3"/>
        <v>0</v>
      </c>
      <c r="AK17" s="291">
        <f t="shared" si="3"/>
        <v>0</v>
      </c>
      <c r="AL17" s="290">
        <f t="shared" si="3"/>
        <v>0</v>
      </c>
      <c r="AM17" s="289">
        <f t="shared" si="3"/>
        <v>0</v>
      </c>
      <c r="AN17" s="287">
        <f t="shared" si="3"/>
        <v>0</v>
      </c>
      <c r="AO17" s="289">
        <f t="shared" si="3"/>
        <v>120</v>
      </c>
      <c r="AP17" s="287">
        <f t="shared" si="3"/>
        <v>120</v>
      </c>
      <c r="AQ17" s="289">
        <f t="shared" si="3"/>
        <v>152</v>
      </c>
      <c r="AR17" s="288">
        <f t="shared" si="3"/>
        <v>152</v>
      </c>
      <c r="AS17" s="287">
        <f t="shared" si="3"/>
        <v>304</v>
      </c>
    </row>
    <row r="18" spans="1:45" ht="18.75" customHeight="1" x14ac:dyDescent="0.25">
      <c r="A18" s="388"/>
      <c r="B18" s="286" t="s">
        <v>162</v>
      </c>
      <c r="C18" s="16">
        <v>7</v>
      </c>
      <c r="D18" s="19">
        <v>7</v>
      </c>
      <c r="E18" s="18">
        <v>6</v>
      </c>
      <c r="F18" s="17">
        <v>6</v>
      </c>
      <c r="G18" s="16">
        <v>7</v>
      </c>
      <c r="H18" s="19">
        <v>7</v>
      </c>
      <c r="I18" s="18">
        <v>6</v>
      </c>
      <c r="J18" s="17">
        <v>6</v>
      </c>
      <c r="K18" s="16">
        <v>7</v>
      </c>
      <c r="L18" s="19">
        <v>7</v>
      </c>
      <c r="M18" s="18">
        <v>6</v>
      </c>
      <c r="N18" s="17">
        <v>6</v>
      </c>
      <c r="O18" s="16">
        <v>7</v>
      </c>
      <c r="P18" s="19">
        <v>7</v>
      </c>
      <c r="Q18" s="18">
        <v>6</v>
      </c>
      <c r="R18" s="17">
        <v>6</v>
      </c>
      <c r="S18" s="16">
        <v>7</v>
      </c>
      <c r="T18" s="19">
        <v>7</v>
      </c>
      <c r="U18" s="18">
        <v>2</v>
      </c>
      <c r="V18" s="17">
        <v>2</v>
      </c>
      <c r="W18" s="16">
        <v>1</v>
      </c>
      <c r="X18" s="19">
        <v>1</v>
      </c>
      <c r="Y18" s="18"/>
      <c r="Z18" s="17"/>
      <c r="AA18" s="16"/>
      <c r="AB18" s="19"/>
      <c r="AC18" s="18"/>
      <c r="AD18" s="17"/>
      <c r="AE18" s="16"/>
      <c r="AF18" s="19"/>
      <c r="AG18" s="18"/>
      <c r="AH18" s="17"/>
      <c r="AI18" s="16"/>
      <c r="AJ18" s="19"/>
      <c r="AK18" s="18"/>
      <c r="AL18" s="17"/>
      <c r="AM18" s="16"/>
      <c r="AN18" s="19"/>
      <c r="AO18" s="16">
        <f>G18+I18+K18+M18+O18+Q18+S18+U18+W18+Y18+AA18+AC18+AE18+AG18+AI18+AK18+AM18</f>
        <v>49</v>
      </c>
      <c r="AP18" s="19">
        <f>H18+J18+L18+N18+P18+R18+T18+V18+X18+Z18+AB18+AD18+AF18+AH18+AJ18+AL18+AN18</f>
        <v>49</v>
      </c>
      <c r="AQ18" s="16">
        <f>C18+E18+AO18</f>
        <v>62</v>
      </c>
      <c r="AR18" s="15">
        <f>D18+F18+AP18</f>
        <v>62</v>
      </c>
      <c r="AS18" s="19">
        <f>AQ18+AR18</f>
        <v>124</v>
      </c>
    </row>
    <row r="19" spans="1:45" ht="18.75" customHeight="1" x14ac:dyDescent="0.25">
      <c r="A19" s="388"/>
      <c r="B19" s="286" t="s">
        <v>161</v>
      </c>
      <c r="C19" s="16">
        <v>6</v>
      </c>
      <c r="D19" s="19">
        <v>6</v>
      </c>
      <c r="E19" s="18">
        <v>7</v>
      </c>
      <c r="F19" s="17">
        <v>7</v>
      </c>
      <c r="G19" s="16">
        <v>6</v>
      </c>
      <c r="H19" s="19">
        <v>6</v>
      </c>
      <c r="I19" s="18">
        <v>7</v>
      </c>
      <c r="J19" s="17">
        <v>6</v>
      </c>
      <c r="K19" s="16">
        <v>6</v>
      </c>
      <c r="L19" s="19">
        <v>6</v>
      </c>
      <c r="M19" s="18">
        <v>7</v>
      </c>
      <c r="N19" s="17">
        <v>7</v>
      </c>
      <c r="O19" s="16">
        <v>6</v>
      </c>
      <c r="P19" s="19">
        <v>6</v>
      </c>
      <c r="Q19" s="18">
        <v>7</v>
      </c>
      <c r="R19" s="17">
        <v>7</v>
      </c>
      <c r="S19" s="16">
        <v>6</v>
      </c>
      <c r="T19" s="19">
        <v>6</v>
      </c>
      <c r="U19" s="18">
        <v>1</v>
      </c>
      <c r="V19" s="17">
        <v>1</v>
      </c>
      <c r="W19" s="16">
        <v>2</v>
      </c>
      <c r="X19" s="19">
        <v>2</v>
      </c>
      <c r="Y19" s="18"/>
      <c r="Z19" s="17"/>
      <c r="AA19" s="16"/>
      <c r="AB19" s="19"/>
      <c r="AC19" s="18"/>
      <c r="AD19" s="17"/>
      <c r="AE19" s="16"/>
      <c r="AF19" s="19"/>
      <c r="AG19" s="18"/>
      <c r="AH19" s="17"/>
      <c r="AI19" s="16"/>
      <c r="AJ19" s="19"/>
      <c r="AK19" s="18"/>
      <c r="AL19" s="17"/>
      <c r="AM19" s="16"/>
      <c r="AN19" s="19"/>
      <c r="AO19" s="16">
        <f>G19+I19+K19+M19+O19+Q19+S19+U19+W19+Y19+AA19+AC19+AE19+AG19+AI19+AK19+AM19</f>
        <v>48</v>
      </c>
      <c r="AP19" s="19">
        <f>H19+J19+L19+N19+P19+R19+T19+V19+X19+Z19+AB19+AD19+AF19+AH19+AJ19+AL19+AN19</f>
        <v>47</v>
      </c>
      <c r="AQ19" s="16">
        <f>C19+E19+AO19</f>
        <v>61</v>
      </c>
      <c r="AR19" s="15">
        <f>D19+F19+AP19</f>
        <v>60</v>
      </c>
      <c r="AS19" s="19">
        <f>AQ19+AR19</f>
        <v>121</v>
      </c>
    </row>
    <row r="20" spans="1:45" ht="18.75" customHeight="1" x14ac:dyDescent="0.25">
      <c r="A20" s="388"/>
      <c r="B20" s="20" t="s">
        <v>12</v>
      </c>
      <c r="C20" s="289">
        <f t="shared" ref="C20:AS20" si="4">SUM(C18:C19)</f>
        <v>13</v>
      </c>
      <c r="D20" s="287">
        <f t="shared" si="4"/>
        <v>13</v>
      </c>
      <c r="E20" s="291">
        <f t="shared" si="4"/>
        <v>13</v>
      </c>
      <c r="F20" s="290">
        <f t="shared" si="4"/>
        <v>13</v>
      </c>
      <c r="G20" s="289">
        <f t="shared" si="4"/>
        <v>13</v>
      </c>
      <c r="H20" s="287">
        <f t="shared" si="4"/>
        <v>13</v>
      </c>
      <c r="I20" s="291">
        <f t="shared" si="4"/>
        <v>13</v>
      </c>
      <c r="J20" s="290">
        <f t="shared" si="4"/>
        <v>12</v>
      </c>
      <c r="K20" s="289">
        <f t="shared" si="4"/>
        <v>13</v>
      </c>
      <c r="L20" s="287">
        <f t="shared" si="4"/>
        <v>13</v>
      </c>
      <c r="M20" s="291">
        <f t="shared" si="4"/>
        <v>13</v>
      </c>
      <c r="N20" s="290">
        <f t="shared" si="4"/>
        <v>13</v>
      </c>
      <c r="O20" s="289">
        <f t="shared" si="4"/>
        <v>13</v>
      </c>
      <c r="P20" s="287">
        <f t="shared" si="4"/>
        <v>13</v>
      </c>
      <c r="Q20" s="291">
        <f t="shared" si="4"/>
        <v>13</v>
      </c>
      <c r="R20" s="290">
        <f t="shared" si="4"/>
        <v>13</v>
      </c>
      <c r="S20" s="289">
        <f t="shared" si="4"/>
        <v>13</v>
      </c>
      <c r="T20" s="287">
        <f t="shared" si="4"/>
        <v>13</v>
      </c>
      <c r="U20" s="291">
        <f t="shared" si="4"/>
        <v>3</v>
      </c>
      <c r="V20" s="290">
        <f t="shared" si="4"/>
        <v>3</v>
      </c>
      <c r="W20" s="289">
        <f t="shared" si="4"/>
        <v>3</v>
      </c>
      <c r="X20" s="287">
        <f t="shared" si="4"/>
        <v>3</v>
      </c>
      <c r="Y20" s="291">
        <f t="shared" si="4"/>
        <v>0</v>
      </c>
      <c r="Z20" s="290">
        <f t="shared" si="4"/>
        <v>0</v>
      </c>
      <c r="AA20" s="289">
        <f t="shared" si="4"/>
        <v>0</v>
      </c>
      <c r="AB20" s="287">
        <f t="shared" si="4"/>
        <v>0</v>
      </c>
      <c r="AC20" s="291">
        <f t="shared" si="4"/>
        <v>0</v>
      </c>
      <c r="AD20" s="290">
        <f t="shared" si="4"/>
        <v>0</v>
      </c>
      <c r="AE20" s="289">
        <f t="shared" si="4"/>
        <v>0</v>
      </c>
      <c r="AF20" s="287">
        <f t="shared" si="4"/>
        <v>0</v>
      </c>
      <c r="AG20" s="291">
        <f t="shared" si="4"/>
        <v>0</v>
      </c>
      <c r="AH20" s="290">
        <f t="shared" si="4"/>
        <v>0</v>
      </c>
      <c r="AI20" s="289">
        <f t="shared" si="4"/>
        <v>0</v>
      </c>
      <c r="AJ20" s="287">
        <f t="shared" si="4"/>
        <v>0</v>
      </c>
      <c r="AK20" s="291">
        <f t="shared" si="4"/>
        <v>0</v>
      </c>
      <c r="AL20" s="290">
        <f t="shared" si="4"/>
        <v>0</v>
      </c>
      <c r="AM20" s="289">
        <f t="shared" si="4"/>
        <v>0</v>
      </c>
      <c r="AN20" s="287">
        <f t="shared" si="4"/>
        <v>0</v>
      </c>
      <c r="AO20" s="289">
        <f t="shared" si="4"/>
        <v>97</v>
      </c>
      <c r="AP20" s="287">
        <f t="shared" si="4"/>
        <v>96</v>
      </c>
      <c r="AQ20" s="289">
        <f t="shared" si="4"/>
        <v>123</v>
      </c>
      <c r="AR20" s="288">
        <f t="shared" si="4"/>
        <v>122</v>
      </c>
      <c r="AS20" s="287">
        <f t="shared" si="4"/>
        <v>245</v>
      </c>
    </row>
    <row r="21" spans="1:45" ht="18.75" customHeight="1" x14ac:dyDescent="0.25">
      <c r="A21" s="388"/>
      <c r="B21" s="286" t="s">
        <v>162</v>
      </c>
      <c r="C21" s="16">
        <v>20</v>
      </c>
      <c r="D21" s="19">
        <v>20</v>
      </c>
      <c r="E21" s="18">
        <v>19</v>
      </c>
      <c r="F21" s="17">
        <v>19</v>
      </c>
      <c r="G21" s="16">
        <v>20</v>
      </c>
      <c r="H21" s="19">
        <v>20</v>
      </c>
      <c r="I21" s="18">
        <v>19</v>
      </c>
      <c r="J21" s="17">
        <v>19</v>
      </c>
      <c r="K21" s="16">
        <v>20</v>
      </c>
      <c r="L21" s="19">
        <v>20</v>
      </c>
      <c r="M21" s="18">
        <v>19</v>
      </c>
      <c r="N21" s="17">
        <v>19</v>
      </c>
      <c r="O21" s="16">
        <v>20</v>
      </c>
      <c r="P21" s="19">
        <v>20</v>
      </c>
      <c r="Q21" s="18">
        <v>19</v>
      </c>
      <c r="R21" s="17">
        <v>19</v>
      </c>
      <c r="S21" s="16">
        <v>20</v>
      </c>
      <c r="T21" s="19">
        <v>20</v>
      </c>
      <c r="U21" s="18">
        <v>8</v>
      </c>
      <c r="V21" s="17">
        <v>8</v>
      </c>
      <c r="W21" s="16">
        <v>9</v>
      </c>
      <c r="X21" s="19">
        <v>9</v>
      </c>
      <c r="Y21" s="18">
        <v>2</v>
      </c>
      <c r="Z21" s="17">
        <v>2</v>
      </c>
      <c r="AA21" s="16">
        <v>1</v>
      </c>
      <c r="AB21" s="19">
        <v>1</v>
      </c>
      <c r="AC21" s="18">
        <v>2</v>
      </c>
      <c r="AD21" s="17">
        <v>2</v>
      </c>
      <c r="AE21" s="16">
        <v>1</v>
      </c>
      <c r="AF21" s="19">
        <v>1</v>
      </c>
      <c r="AG21" s="18">
        <v>2</v>
      </c>
      <c r="AH21" s="17">
        <v>2</v>
      </c>
      <c r="AI21" s="16">
        <v>1</v>
      </c>
      <c r="AJ21" s="19">
        <v>1</v>
      </c>
      <c r="AK21" s="18">
        <v>1</v>
      </c>
      <c r="AL21" s="17">
        <v>1</v>
      </c>
      <c r="AM21" s="16"/>
      <c r="AN21" s="19"/>
      <c r="AO21" s="16">
        <f>G21+I21+K21+M21+O21+Q21+S21+U21+W21+Y21+AA21+AC21+AE21+AG21+AI21+AK21+AM21</f>
        <v>164</v>
      </c>
      <c r="AP21" s="19">
        <f>H21+J21+L21+N21+P21+R21+T21+V21+X21+Z21+AB21+AD21+AF21+AH21+AJ21+AL21+AN21</f>
        <v>164</v>
      </c>
      <c r="AQ21" s="16">
        <f>C21+E21+AO21</f>
        <v>203</v>
      </c>
      <c r="AR21" s="15">
        <f>D21+F21+AP21</f>
        <v>203</v>
      </c>
      <c r="AS21" s="19">
        <f>AQ21+AR21</f>
        <v>406</v>
      </c>
    </row>
    <row r="22" spans="1:45" ht="18.75" customHeight="1" x14ac:dyDescent="0.25">
      <c r="A22" s="388"/>
      <c r="B22" s="286" t="s">
        <v>161</v>
      </c>
      <c r="C22" s="16">
        <v>19</v>
      </c>
      <c r="D22" s="19">
        <v>19</v>
      </c>
      <c r="E22" s="18">
        <v>20</v>
      </c>
      <c r="F22" s="17">
        <v>20</v>
      </c>
      <c r="G22" s="16">
        <v>19</v>
      </c>
      <c r="H22" s="19">
        <v>19</v>
      </c>
      <c r="I22" s="18">
        <v>20</v>
      </c>
      <c r="J22" s="17">
        <v>20</v>
      </c>
      <c r="K22" s="16">
        <v>19</v>
      </c>
      <c r="L22" s="19">
        <v>19</v>
      </c>
      <c r="M22" s="18">
        <v>20</v>
      </c>
      <c r="N22" s="17">
        <v>20</v>
      </c>
      <c r="O22" s="16">
        <v>19</v>
      </c>
      <c r="P22" s="19">
        <v>19</v>
      </c>
      <c r="Q22" s="18">
        <v>20</v>
      </c>
      <c r="R22" s="17">
        <v>20</v>
      </c>
      <c r="S22" s="16">
        <v>19</v>
      </c>
      <c r="T22" s="19">
        <v>19</v>
      </c>
      <c r="U22" s="18">
        <v>9</v>
      </c>
      <c r="V22" s="17">
        <v>9</v>
      </c>
      <c r="W22" s="16">
        <v>8</v>
      </c>
      <c r="X22" s="19">
        <v>8</v>
      </c>
      <c r="Y22" s="18">
        <v>1</v>
      </c>
      <c r="Z22" s="17">
        <v>1</v>
      </c>
      <c r="AA22" s="16">
        <v>2</v>
      </c>
      <c r="AB22" s="19">
        <v>2</v>
      </c>
      <c r="AC22" s="18">
        <v>1</v>
      </c>
      <c r="AD22" s="17">
        <v>1</v>
      </c>
      <c r="AE22" s="16">
        <v>2</v>
      </c>
      <c r="AF22" s="19">
        <v>2</v>
      </c>
      <c r="AG22" s="18">
        <v>1</v>
      </c>
      <c r="AH22" s="17">
        <v>1</v>
      </c>
      <c r="AI22" s="16">
        <v>2</v>
      </c>
      <c r="AJ22" s="19">
        <v>2</v>
      </c>
      <c r="AK22" s="18"/>
      <c r="AL22" s="17"/>
      <c r="AM22" s="16">
        <v>1</v>
      </c>
      <c r="AN22" s="19">
        <v>1</v>
      </c>
      <c r="AO22" s="16">
        <f>G22+I22+K22+M22+O22+Q22+S22+U22+W22+Y22+AA22+AC22+AE22+AG22+AI22+AK22+AM22</f>
        <v>163</v>
      </c>
      <c r="AP22" s="19">
        <f>H22+J22+L22+N22+P22+R22+T22+V22+X22+Z22+AB22+AD22+AF22+AH22+AJ22+AL22+AN22</f>
        <v>163</v>
      </c>
      <c r="AQ22" s="16">
        <f>C22+E22+AO22</f>
        <v>202</v>
      </c>
      <c r="AR22" s="15">
        <f>D22+F22+AP22</f>
        <v>202</v>
      </c>
      <c r="AS22" s="19">
        <f>AQ22+AR22</f>
        <v>404</v>
      </c>
    </row>
    <row r="23" spans="1:45" ht="18.75" customHeight="1" x14ac:dyDescent="0.25">
      <c r="A23" s="388"/>
      <c r="B23" s="20" t="s">
        <v>12</v>
      </c>
      <c r="C23" s="289">
        <f t="shared" ref="C23:AS23" si="5">SUM(C21:C22)</f>
        <v>39</v>
      </c>
      <c r="D23" s="287">
        <f t="shared" si="5"/>
        <v>39</v>
      </c>
      <c r="E23" s="291">
        <f t="shared" si="5"/>
        <v>39</v>
      </c>
      <c r="F23" s="290">
        <f t="shared" si="5"/>
        <v>39</v>
      </c>
      <c r="G23" s="289">
        <f t="shared" si="5"/>
        <v>39</v>
      </c>
      <c r="H23" s="287">
        <f t="shared" si="5"/>
        <v>39</v>
      </c>
      <c r="I23" s="291">
        <f t="shared" si="5"/>
        <v>39</v>
      </c>
      <c r="J23" s="290">
        <f t="shared" si="5"/>
        <v>39</v>
      </c>
      <c r="K23" s="289">
        <f t="shared" si="5"/>
        <v>39</v>
      </c>
      <c r="L23" s="287">
        <f t="shared" si="5"/>
        <v>39</v>
      </c>
      <c r="M23" s="291">
        <f t="shared" si="5"/>
        <v>39</v>
      </c>
      <c r="N23" s="290">
        <f t="shared" si="5"/>
        <v>39</v>
      </c>
      <c r="O23" s="289">
        <f t="shared" si="5"/>
        <v>39</v>
      </c>
      <c r="P23" s="287">
        <f t="shared" si="5"/>
        <v>39</v>
      </c>
      <c r="Q23" s="291">
        <f t="shared" si="5"/>
        <v>39</v>
      </c>
      <c r="R23" s="290">
        <f t="shared" si="5"/>
        <v>39</v>
      </c>
      <c r="S23" s="289">
        <f t="shared" si="5"/>
        <v>39</v>
      </c>
      <c r="T23" s="287">
        <f t="shared" si="5"/>
        <v>39</v>
      </c>
      <c r="U23" s="291">
        <f t="shared" si="5"/>
        <v>17</v>
      </c>
      <c r="V23" s="290">
        <f t="shared" si="5"/>
        <v>17</v>
      </c>
      <c r="W23" s="289">
        <f t="shared" si="5"/>
        <v>17</v>
      </c>
      <c r="X23" s="287">
        <f t="shared" si="5"/>
        <v>17</v>
      </c>
      <c r="Y23" s="291">
        <f t="shared" si="5"/>
        <v>3</v>
      </c>
      <c r="Z23" s="290">
        <f t="shared" si="5"/>
        <v>3</v>
      </c>
      <c r="AA23" s="289">
        <f t="shared" si="5"/>
        <v>3</v>
      </c>
      <c r="AB23" s="287">
        <f t="shared" si="5"/>
        <v>3</v>
      </c>
      <c r="AC23" s="291">
        <f t="shared" si="5"/>
        <v>3</v>
      </c>
      <c r="AD23" s="290">
        <f t="shared" si="5"/>
        <v>3</v>
      </c>
      <c r="AE23" s="289">
        <f t="shared" si="5"/>
        <v>3</v>
      </c>
      <c r="AF23" s="287">
        <f t="shared" si="5"/>
        <v>3</v>
      </c>
      <c r="AG23" s="291">
        <f t="shared" si="5"/>
        <v>3</v>
      </c>
      <c r="AH23" s="290">
        <f t="shared" si="5"/>
        <v>3</v>
      </c>
      <c r="AI23" s="289">
        <f t="shared" si="5"/>
        <v>3</v>
      </c>
      <c r="AJ23" s="287">
        <f t="shared" si="5"/>
        <v>3</v>
      </c>
      <c r="AK23" s="291">
        <f t="shared" si="5"/>
        <v>1</v>
      </c>
      <c r="AL23" s="290">
        <f t="shared" si="5"/>
        <v>1</v>
      </c>
      <c r="AM23" s="289">
        <f t="shared" si="5"/>
        <v>1</v>
      </c>
      <c r="AN23" s="287">
        <f t="shared" si="5"/>
        <v>1</v>
      </c>
      <c r="AO23" s="289">
        <f t="shared" si="5"/>
        <v>327</v>
      </c>
      <c r="AP23" s="287">
        <f t="shared" si="5"/>
        <v>327</v>
      </c>
      <c r="AQ23" s="289">
        <f t="shared" si="5"/>
        <v>405</v>
      </c>
      <c r="AR23" s="288">
        <f t="shared" si="5"/>
        <v>405</v>
      </c>
      <c r="AS23" s="287">
        <f t="shared" si="5"/>
        <v>810</v>
      </c>
    </row>
    <row r="24" spans="1:45" ht="18.75" customHeight="1" x14ac:dyDescent="0.25">
      <c r="A24" s="388"/>
      <c r="B24" s="286" t="s">
        <v>162</v>
      </c>
      <c r="C24" s="16">
        <v>7</v>
      </c>
      <c r="D24" s="19">
        <v>7</v>
      </c>
      <c r="E24" s="18">
        <v>6</v>
      </c>
      <c r="F24" s="17">
        <v>6</v>
      </c>
      <c r="G24" s="16">
        <v>7</v>
      </c>
      <c r="H24" s="19">
        <v>6</v>
      </c>
      <c r="I24" s="18">
        <v>6</v>
      </c>
      <c r="J24" s="17">
        <v>6</v>
      </c>
      <c r="K24" s="16">
        <v>7</v>
      </c>
      <c r="L24" s="19">
        <v>5</v>
      </c>
      <c r="M24" s="18">
        <v>6</v>
      </c>
      <c r="N24" s="17">
        <v>6</v>
      </c>
      <c r="O24" s="16">
        <v>7</v>
      </c>
      <c r="P24" s="19">
        <v>7</v>
      </c>
      <c r="Q24" s="18">
        <v>6</v>
      </c>
      <c r="R24" s="17">
        <v>6</v>
      </c>
      <c r="S24" s="16">
        <v>7</v>
      </c>
      <c r="T24" s="19">
        <v>5</v>
      </c>
      <c r="U24" s="18">
        <v>5</v>
      </c>
      <c r="V24" s="17">
        <v>5</v>
      </c>
      <c r="W24" s="16">
        <v>4</v>
      </c>
      <c r="X24" s="19">
        <v>4</v>
      </c>
      <c r="Y24" s="18">
        <v>2</v>
      </c>
      <c r="Z24" s="17">
        <v>2</v>
      </c>
      <c r="AA24" s="16"/>
      <c r="AB24" s="19"/>
      <c r="AC24" s="18">
        <v>2</v>
      </c>
      <c r="AD24" s="17">
        <v>2</v>
      </c>
      <c r="AE24" s="16"/>
      <c r="AF24" s="19"/>
      <c r="AG24" s="18">
        <v>2</v>
      </c>
      <c r="AH24" s="17">
        <v>2</v>
      </c>
      <c r="AI24" s="16"/>
      <c r="AJ24" s="19"/>
      <c r="AK24" s="18"/>
      <c r="AL24" s="17"/>
      <c r="AM24" s="16"/>
      <c r="AN24" s="19"/>
      <c r="AO24" s="16">
        <f>G24+I24+K24+M24+O24+Q24+S24+U24+W24+Y24+AA24+AC24+AE24+AG24+AI24+AK24+AM24</f>
        <v>61</v>
      </c>
      <c r="AP24" s="19">
        <f>H24+J24+L24+N24+P24+R24+T24+V24+X24+Z24+AB24+AD24+AF24+AH24+AJ24+AL24+AN24</f>
        <v>56</v>
      </c>
      <c r="AQ24" s="16">
        <f>C24+E24+AO24</f>
        <v>74</v>
      </c>
      <c r="AR24" s="15">
        <f>D24+F24+AP24</f>
        <v>69</v>
      </c>
      <c r="AS24" s="19">
        <f>AQ24+AR24</f>
        <v>143</v>
      </c>
    </row>
    <row r="25" spans="1:45" ht="18.75" customHeight="1" x14ac:dyDescent="0.25">
      <c r="A25" s="388"/>
      <c r="B25" s="286" t="s">
        <v>161</v>
      </c>
      <c r="C25" s="16">
        <v>6</v>
      </c>
      <c r="D25" s="19">
        <v>6</v>
      </c>
      <c r="E25" s="18">
        <v>7</v>
      </c>
      <c r="F25" s="17">
        <v>7</v>
      </c>
      <c r="G25" s="16">
        <v>6</v>
      </c>
      <c r="H25" s="19">
        <v>6</v>
      </c>
      <c r="I25" s="18">
        <v>7</v>
      </c>
      <c r="J25" s="17">
        <v>7</v>
      </c>
      <c r="K25" s="16">
        <v>6</v>
      </c>
      <c r="L25" s="19">
        <v>6</v>
      </c>
      <c r="M25" s="18">
        <v>7</v>
      </c>
      <c r="N25" s="17">
        <v>7</v>
      </c>
      <c r="O25" s="16">
        <v>6</v>
      </c>
      <c r="P25" s="19">
        <v>6</v>
      </c>
      <c r="Q25" s="18">
        <v>7</v>
      </c>
      <c r="R25" s="17">
        <v>7</v>
      </c>
      <c r="S25" s="16">
        <v>5</v>
      </c>
      <c r="T25" s="19">
        <v>7</v>
      </c>
      <c r="U25" s="18">
        <v>4</v>
      </c>
      <c r="V25" s="17">
        <v>4</v>
      </c>
      <c r="W25" s="16">
        <v>5</v>
      </c>
      <c r="X25" s="19">
        <v>5</v>
      </c>
      <c r="Y25" s="18"/>
      <c r="Z25" s="17"/>
      <c r="AA25" s="16">
        <v>2</v>
      </c>
      <c r="AB25" s="19">
        <v>2</v>
      </c>
      <c r="AC25" s="18"/>
      <c r="AD25" s="17"/>
      <c r="AE25" s="16">
        <v>2</v>
      </c>
      <c r="AF25" s="19">
        <v>2</v>
      </c>
      <c r="AG25" s="18"/>
      <c r="AH25" s="17"/>
      <c r="AI25" s="16">
        <v>2</v>
      </c>
      <c r="AJ25" s="19">
        <v>2</v>
      </c>
      <c r="AK25" s="18"/>
      <c r="AL25" s="17"/>
      <c r="AM25" s="16"/>
      <c r="AN25" s="19"/>
      <c r="AO25" s="16">
        <f>G25+I25+K25+M25+O25+Q25+S25+U25+W25+Y25+AA25+AC25+AE25+AG25+AI25+AK25+AM25</f>
        <v>59</v>
      </c>
      <c r="AP25" s="19">
        <f>H25+J25+L25+N25+P25+R25+T25+V25+X25+Z25+AB25+AD25+AF25+AH25+AJ25+AL25+AN25</f>
        <v>61</v>
      </c>
      <c r="AQ25" s="16">
        <f>C25+E25+AO25</f>
        <v>72</v>
      </c>
      <c r="AR25" s="15">
        <f>D25+F25+AP25</f>
        <v>74</v>
      </c>
      <c r="AS25" s="19">
        <f>AQ25+AR25</f>
        <v>146</v>
      </c>
    </row>
    <row r="26" spans="1:45" ht="18.75" customHeight="1" x14ac:dyDescent="0.25">
      <c r="A26" s="388"/>
      <c r="B26" s="20" t="s">
        <v>12</v>
      </c>
      <c r="C26" s="289">
        <f t="shared" ref="C26:AS26" si="6">SUM(C24:C25)</f>
        <v>13</v>
      </c>
      <c r="D26" s="287">
        <f t="shared" si="6"/>
        <v>13</v>
      </c>
      <c r="E26" s="291">
        <f t="shared" si="6"/>
        <v>13</v>
      </c>
      <c r="F26" s="290">
        <f t="shared" si="6"/>
        <v>13</v>
      </c>
      <c r="G26" s="289">
        <f t="shared" si="6"/>
        <v>13</v>
      </c>
      <c r="H26" s="287">
        <f t="shared" si="6"/>
        <v>12</v>
      </c>
      <c r="I26" s="291">
        <f t="shared" si="6"/>
        <v>13</v>
      </c>
      <c r="J26" s="290">
        <f t="shared" si="6"/>
        <v>13</v>
      </c>
      <c r="K26" s="289">
        <f t="shared" si="6"/>
        <v>13</v>
      </c>
      <c r="L26" s="287">
        <f t="shared" si="6"/>
        <v>11</v>
      </c>
      <c r="M26" s="291">
        <f t="shared" si="6"/>
        <v>13</v>
      </c>
      <c r="N26" s="290">
        <f t="shared" si="6"/>
        <v>13</v>
      </c>
      <c r="O26" s="289">
        <f t="shared" si="6"/>
        <v>13</v>
      </c>
      <c r="P26" s="287">
        <f t="shared" si="6"/>
        <v>13</v>
      </c>
      <c r="Q26" s="291">
        <f t="shared" si="6"/>
        <v>13</v>
      </c>
      <c r="R26" s="290">
        <f t="shared" si="6"/>
        <v>13</v>
      </c>
      <c r="S26" s="289">
        <f t="shared" si="6"/>
        <v>12</v>
      </c>
      <c r="T26" s="287">
        <f t="shared" si="6"/>
        <v>12</v>
      </c>
      <c r="U26" s="291">
        <f t="shared" si="6"/>
        <v>9</v>
      </c>
      <c r="V26" s="290">
        <f t="shared" si="6"/>
        <v>9</v>
      </c>
      <c r="W26" s="289">
        <f t="shared" si="6"/>
        <v>9</v>
      </c>
      <c r="X26" s="287">
        <f t="shared" si="6"/>
        <v>9</v>
      </c>
      <c r="Y26" s="291">
        <f t="shared" si="6"/>
        <v>2</v>
      </c>
      <c r="Z26" s="290">
        <f t="shared" si="6"/>
        <v>2</v>
      </c>
      <c r="AA26" s="289">
        <f t="shared" si="6"/>
        <v>2</v>
      </c>
      <c r="AB26" s="287">
        <f t="shared" si="6"/>
        <v>2</v>
      </c>
      <c r="AC26" s="291">
        <f t="shared" si="6"/>
        <v>2</v>
      </c>
      <c r="AD26" s="290">
        <f t="shared" si="6"/>
        <v>2</v>
      </c>
      <c r="AE26" s="289">
        <f t="shared" si="6"/>
        <v>2</v>
      </c>
      <c r="AF26" s="287">
        <f t="shared" si="6"/>
        <v>2</v>
      </c>
      <c r="AG26" s="291">
        <f t="shared" si="6"/>
        <v>2</v>
      </c>
      <c r="AH26" s="290">
        <f t="shared" si="6"/>
        <v>2</v>
      </c>
      <c r="AI26" s="289">
        <f t="shared" si="6"/>
        <v>2</v>
      </c>
      <c r="AJ26" s="287">
        <f t="shared" si="6"/>
        <v>2</v>
      </c>
      <c r="AK26" s="291">
        <f t="shared" si="6"/>
        <v>0</v>
      </c>
      <c r="AL26" s="290">
        <f t="shared" si="6"/>
        <v>0</v>
      </c>
      <c r="AM26" s="289">
        <f t="shared" si="6"/>
        <v>0</v>
      </c>
      <c r="AN26" s="287">
        <f t="shared" si="6"/>
        <v>0</v>
      </c>
      <c r="AO26" s="289">
        <f t="shared" si="6"/>
        <v>120</v>
      </c>
      <c r="AP26" s="287">
        <f t="shared" si="6"/>
        <v>117</v>
      </c>
      <c r="AQ26" s="289">
        <f t="shared" si="6"/>
        <v>146</v>
      </c>
      <c r="AR26" s="288">
        <f t="shared" si="6"/>
        <v>143</v>
      </c>
      <c r="AS26" s="287">
        <f t="shared" si="6"/>
        <v>289</v>
      </c>
    </row>
    <row r="27" spans="1:45" ht="18.75" customHeight="1" x14ac:dyDescent="0.25">
      <c r="A27" s="388"/>
      <c r="B27" s="286" t="s">
        <v>162</v>
      </c>
      <c r="C27" s="16">
        <v>6</v>
      </c>
      <c r="D27" s="19">
        <v>6</v>
      </c>
      <c r="E27" s="18">
        <v>5</v>
      </c>
      <c r="F27" s="17">
        <v>5</v>
      </c>
      <c r="G27" s="16">
        <v>6</v>
      </c>
      <c r="H27" s="19">
        <v>6</v>
      </c>
      <c r="I27" s="18">
        <v>5</v>
      </c>
      <c r="J27" s="17">
        <v>5</v>
      </c>
      <c r="K27" s="16">
        <v>6</v>
      </c>
      <c r="L27" s="19">
        <v>6</v>
      </c>
      <c r="M27" s="18">
        <v>5</v>
      </c>
      <c r="N27" s="17">
        <v>5</v>
      </c>
      <c r="O27" s="16">
        <v>6</v>
      </c>
      <c r="P27" s="19">
        <v>6</v>
      </c>
      <c r="Q27" s="18">
        <v>5</v>
      </c>
      <c r="R27" s="17">
        <v>5</v>
      </c>
      <c r="S27" s="16">
        <v>6</v>
      </c>
      <c r="T27" s="19">
        <v>6</v>
      </c>
      <c r="U27" s="18">
        <v>1</v>
      </c>
      <c r="V27" s="17">
        <v>1</v>
      </c>
      <c r="W27" s="16">
        <v>2</v>
      </c>
      <c r="X27" s="19">
        <v>2</v>
      </c>
      <c r="Y27" s="18"/>
      <c r="Z27" s="17"/>
      <c r="AA27" s="16"/>
      <c r="AB27" s="19"/>
      <c r="AC27" s="18"/>
      <c r="AD27" s="17"/>
      <c r="AE27" s="16"/>
      <c r="AF27" s="19"/>
      <c r="AG27" s="18"/>
      <c r="AH27" s="17"/>
      <c r="AI27" s="16"/>
      <c r="AJ27" s="19"/>
      <c r="AK27" s="18"/>
      <c r="AL27" s="17"/>
      <c r="AM27" s="16"/>
      <c r="AN27" s="19"/>
      <c r="AO27" s="16">
        <f>G27+I27+K27+M27+O27+Q27+S27+U27+W27+Y27+AA27+AC27+AE27+AG27+AI27+AK27+AM27</f>
        <v>42</v>
      </c>
      <c r="AP27" s="19">
        <f>H27+J27+L27+N27+P27+R27+T27+V27+X27+Z27+AB27+AD27+AF27+AH27+AJ27+AL27+AN27</f>
        <v>42</v>
      </c>
      <c r="AQ27" s="16">
        <f>C27+E27+AO27</f>
        <v>53</v>
      </c>
      <c r="AR27" s="15">
        <f>D27+F27+AP27</f>
        <v>53</v>
      </c>
      <c r="AS27" s="19">
        <f>AQ27+AR27</f>
        <v>106</v>
      </c>
    </row>
    <row r="28" spans="1:45" ht="18.75" customHeight="1" x14ac:dyDescent="0.25">
      <c r="A28" s="388"/>
      <c r="B28" s="286" t="s">
        <v>161</v>
      </c>
      <c r="C28" s="16">
        <v>5</v>
      </c>
      <c r="D28" s="19">
        <v>4</v>
      </c>
      <c r="E28" s="18">
        <v>6</v>
      </c>
      <c r="F28" s="17">
        <v>6</v>
      </c>
      <c r="G28" s="16">
        <v>5</v>
      </c>
      <c r="H28" s="19">
        <v>5</v>
      </c>
      <c r="I28" s="18">
        <v>6</v>
      </c>
      <c r="J28" s="17">
        <v>6</v>
      </c>
      <c r="K28" s="16">
        <v>5</v>
      </c>
      <c r="L28" s="19">
        <v>5</v>
      </c>
      <c r="M28" s="18">
        <v>6</v>
      </c>
      <c r="N28" s="17">
        <v>6</v>
      </c>
      <c r="O28" s="16">
        <v>5</v>
      </c>
      <c r="P28" s="19">
        <v>5</v>
      </c>
      <c r="Q28" s="18">
        <v>6</v>
      </c>
      <c r="R28" s="17">
        <v>6</v>
      </c>
      <c r="S28" s="16">
        <v>5</v>
      </c>
      <c r="T28" s="19">
        <v>5</v>
      </c>
      <c r="U28" s="18">
        <v>2</v>
      </c>
      <c r="V28" s="17">
        <v>2</v>
      </c>
      <c r="W28" s="16">
        <v>1</v>
      </c>
      <c r="X28" s="19">
        <v>1</v>
      </c>
      <c r="Y28" s="18"/>
      <c r="Z28" s="17"/>
      <c r="AA28" s="16"/>
      <c r="AB28" s="19"/>
      <c r="AC28" s="18"/>
      <c r="AD28" s="17"/>
      <c r="AE28" s="16"/>
      <c r="AF28" s="19"/>
      <c r="AG28" s="18"/>
      <c r="AH28" s="17"/>
      <c r="AI28" s="16"/>
      <c r="AJ28" s="19"/>
      <c r="AK28" s="18"/>
      <c r="AL28" s="17"/>
      <c r="AM28" s="16"/>
      <c r="AN28" s="19"/>
      <c r="AO28" s="16">
        <f>G28+I28+K28+M28+O28+Q28+S28+U28+W28+Y28+AA28+AC28+AE28+AG28+AI28+AK28+AM28</f>
        <v>41</v>
      </c>
      <c r="AP28" s="19">
        <f>H28+J28+L28+N28+P28+R28+T28+V28+X28+Z28+AB28+AD28+AF28+AH28+AJ28+AL28+AN28</f>
        <v>41</v>
      </c>
      <c r="AQ28" s="16">
        <f>C28+E28+AO28</f>
        <v>52</v>
      </c>
      <c r="AR28" s="15">
        <f>D28+F28+AP28</f>
        <v>51</v>
      </c>
      <c r="AS28" s="19">
        <f>AQ28+AR28</f>
        <v>103</v>
      </c>
    </row>
    <row r="29" spans="1:45" ht="18.75" customHeight="1" x14ac:dyDescent="0.25">
      <c r="A29" s="388"/>
      <c r="B29" s="20" t="s">
        <v>12</v>
      </c>
      <c r="C29" s="289">
        <f t="shared" ref="C29:AS29" si="7">SUM(C27:C28)</f>
        <v>11</v>
      </c>
      <c r="D29" s="287">
        <f t="shared" si="7"/>
        <v>10</v>
      </c>
      <c r="E29" s="291">
        <f t="shared" si="7"/>
        <v>11</v>
      </c>
      <c r="F29" s="290">
        <f t="shared" si="7"/>
        <v>11</v>
      </c>
      <c r="G29" s="289">
        <f t="shared" si="7"/>
        <v>11</v>
      </c>
      <c r="H29" s="287">
        <f t="shared" si="7"/>
        <v>11</v>
      </c>
      <c r="I29" s="291">
        <f t="shared" si="7"/>
        <v>11</v>
      </c>
      <c r="J29" s="290">
        <f t="shared" si="7"/>
        <v>11</v>
      </c>
      <c r="K29" s="289">
        <f t="shared" si="7"/>
        <v>11</v>
      </c>
      <c r="L29" s="287">
        <f t="shared" si="7"/>
        <v>11</v>
      </c>
      <c r="M29" s="291">
        <f t="shared" si="7"/>
        <v>11</v>
      </c>
      <c r="N29" s="290">
        <f t="shared" si="7"/>
        <v>11</v>
      </c>
      <c r="O29" s="289">
        <f t="shared" si="7"/>
        <v>11</v>
      </c>
      <c r="P29" s="287">
        <f t="shared" si="7"/>
        <v>11</v>
      </c>
      <c r="Q29" s="291">
        <f t="shared" si="7"/>
        <v>11</v>
      </c>
      <c r="R29" s="290">
        <f t="shared" si="7"/>
        <v>11</v>
      </c>
      <c r="S29" s="289">
        <f t="shared" si="7"/>
        <v>11</v>
      </c>
      <c r="T29" s="287">
        <f t="shared" si="7"/>
        <v>11</v>
      </c>
      <c r="U29" s="291">
        <f t="shared" si="7"/>
        <v>3</v>
      </c>
      <c r="V29" s="290">
        <f t="shared" si="7"/>
        <v>3</v>
      </c>
      <c r="W29" s="289">
        <f t="shared" si="7"/>
        <v>3</v>
      </c>
      <c r="X29" s="287">
        <f t="shared" si="7"/>
        <v>3</v>
      </c>
      <c r="Y29" s="291">
        <f t="shared" si="7"/>
        <v>0</v>
      </c>
      <c r="Z29" s="290">
        <f t="shared" si="7"/>
        <v>0</v>
      </c>
      <c r="AA29" s="289">
        <f t="shared" si="7"/>
        <v>0</v>
      </c>
      <c r="AB29" s="287">
        <f t="shared" si="7"/>
        <v>0</v>
      </c>
      <c r="AC29" s="291">
        <f t="shared" si="7"/>
        <v>0</v>
      </c>
      <c r="AD29" s="290">
        <f t="shared" si="7"/>
        <v>0</v>
      </c>
      <c r="AE29" s="289">
        <f t="shared" si="7"/>
        <v>0</v>
      </c>
      <c r="AF29" s="287">
        <f t="shared" si="7"/>
        <v>0</v>
      </c>
      <c r="AG29" s="291">
        <f t="shared" si="7"/>
        <v>0</v>
      </c>
      <c r="AH29" s="290">
        <f t="shared" si="7"/>
        <v>0</v>
      </c>
      <c r="AI29" s="289">
        <f t="shared" si="7"/>
        <v>0</v>
      </c>
      <c r="AJ29" s="287">
        <f t="shared" si="7"/>
        <v>0</v>
      </c>
      <c r="AK29" s="291">
        <f t="shared" si="7"/>
        <v>0</v>
      </c>
      <c r="AL29" s="290">
        <f t="shared" si="7"/>
        <v>0</v>
      </c>
      <c r="AM29" s="289">
        <f t="shared" si="7"/>
        <v>0</v>
      </c>
      <c r="AN29" s="287">
        <f t="shared" si="7"/>
        <v>0</v>
      </c>
      <c r="AO29" s="289">
        <f t="shared" si="7"/>
        <v>83</v>
      </c>
      <c r="AP29" s="287">
        <f t="shared" si="7"/>
        <v>83</v>
      </c>
      <c r="AQ29" s="289">
        <f t="shared" si="7"/>
        <v>105</v>
      </c>
      <c r="AR29" s="288">
        <f t="shared" si="7"/>
        <v>104</v>
      </c>
      <c r="AS29" s="287">
        <f t="shared" si="7"/>
        <v>209</v>
      </c>
    </row>
    <row r="30" spans="1:45" ht="18.75" customHeight="1" x14ac:dyDescent="0.25">
      <c r="A30" s="388"/>
      <c r="B30" s="286" t="s">
        <v>162</v>
      </c>
      <c r="C30" s="16">
        <v>18</v>
      </c>
      <c r="D30" s="19">
        <v>18</v>
      </c>
      <c r="E30" s="18">
        <v>18</v>
      </c>
      <c r="F30" s="17">
        <v>18</v>
      </c>
      <c r="G30" s="16">
        <v>18</v>
      </c>
      <c r="H30" s="19">
        <v>18</v>
      </c>
      <c r="I30" s="18">
        <v>18</v>
      </c>
      <c r="J30" s="17">
        <v>18</v>
      </c>
      <c r="K30" s="16">
        <v>18</v>
      </c>
      <c r="L30" s="19">
        <v>18</v>
      </c>
      <c r="M30" s="18">
        <v>18</v>
      </c>
      <c r="N30" s="17">
        <v>18</v>
      </c>
      <c r="O30" s="16">
        <v>18</v>
      </c>
      <c r="P30" s="19">
        <v>17</v>
      </c>
      <c r="Q30" s="18">
        <v>18</v>
      </c>
      <c r="R30" s="17">
        <v>18</v>
      </c>
      <c r="S30" s="16">
        <v>18</v>
      </c>
      <c r="T30" s="19">
        <v>16</v>
      </c>
      <c r="U30" s="18">
        <v>3</v>
      </c>
      <c r="V30" s="17">
        <v>3</v>
      </c>
      <c r="W30" s="16">
        <v>13</v>
      </c>
      <c r="X30" s="19">
        <v>13</v>
      </c>
      <c r="Y30" s="18">
        <v>1</v>
      </c>
      <c r="Z30" s="17">
        <v>1</v>
      </c>
      <c r="AA30" s="16">
        <v>2</v>
      </c>
      <c r="AB30" s="19">
        <v>2</v>
      </c>
      <c r="AC30" s="18">
        <v>1</v>
      </c>
      <c r="AD30" s="17">
        <v>1</v>
      </c>
      <c r="AE30" s="16">
        <v>2</v>
      </c>
      <c r="AF30" s="19">
        <v>2</v>
      </c>
      <c r="AG30" s="18">
        <v>1</v>
      </c>
      <c r="AH30" s="17">
        <v>1</v>
      </c>
      <c r="AI30" s="16">
        <v>2</v>
      </c>
      <c r="AJ30" s="19">
        <v>2</v>
      </c>
      <c r="AK30" s="18"/>
      <c r="AL30" s="17"/>
      <c r="AM30" s="16">
        <v>1</v>
      </c>
      <c r="AN30" s="19">
        <v>1</v>
      </c>
      <c r="AO30" s="16">
        <f>G30+I30+K30+M30+O30+Q30+S30+U30+W30+Y30+AA30+AC30+AE30+AG30+AI30+AK30+AM30</f>
        <v>152</v>
      </c>
      <c r="AP30" s="19">
        <f>H30+J30+L30+N30+P30+R30+T30+V30+X30+Z30+AB30+AD30+AF30+AH30+AJ30+AL30+AN30</f>
        <v>149</v>
      </c>
      <c r="AQ30" s="16">
        <f>C30+E30+AO30</f>
        <v>188</v>
      </c>
      <c r="AR30" s="15">
        <f>D30+F30+AP30</f>
        <v>185</v>
      </c>
      <c r="AS30" s="19">
        <f>AQ30+AR30</f>
        <v>373</v>
      </c>
    </row>
    <row r="31" spans="1:45" ht="18.75" customHeight="1" x14ac:dyDescent="0.25">
      <c r="A31" s="388"/>
      <c r="B31" s="286" t="s">
        <v>161</v>
      </c>
      <c r="C31" s="16">
        <v>18</v>
      </c>
      <c r="D31" s="19">
        <v>18</v>
      </c>
      <c r="E31" s="18">
        <v>18</v>
      </c>
      <c r="F31" s="17">
        <v>18</v>
      </c>
      <c r="G31" s="16">
        <v>18</v>
      </c>
      <c r="H31" s="19">
        <v>18</v>
      </c>
      <c r="I31" s="18">
        <v>18</v>
      </c>
      <c r="J31" s="17">
        <v>18</v>
      </c>
      <c r="K31" s="16">
        <v>18</v>
      </c>
      <c r="L31" s="19">
        <v>18</v>
      </c>
      <c r="M31" s="18">
        <v>18</v>
      </c>
      <c r="N31" s="17">
        <v>18</v>
      </c>
      <c r="O31" s="16">
        <v>18</v>
      </c>
      <c r="P31" s="19">
        <v>18</v>
      </c>
      <c r="Q31" s="18">
        <v>18</v>
      </c>
      <c r="R31" s="17">
        <v>18</v>
      </c>
      <c r="S31" s="16">
        <v>18</v>
      </c>
      <c r="T31" s="19">
        <v>18</v>
      </c>
      <c r="U31" s="18">
        <v>13</v>
      </c>
      <c r="V31" s="17">
        <v>13</v>
      </c>
      <c r="W31" s="16">
        <v>3</v>
      </c>
      <c r="X31" s="19">
        <v>3</v>
      </c>
      <c r="Y31" s="18">
        <v>2</v>
      </c>
      <c r="Z31" s="17">
        <v>2</v>
      </c>
      <c r="AA31" s="16">
        <v>1</v>
      </c>
      <c r="AB31" s="19">
        <v>1</v>
      </c>
      <c r="AC31" s="18">
        <v>2</v>
      </c>
      <c r="AD31" s="17">
        <v>2</v>
      </c>
      <c r="AE31" s="16">
        <v>1</v>
      </c>
      <c r="AF31" s="19">
        <v>1</v>
      </c>
      <c r="AG31" s="18">
        <v>2</v>
      </c>
      <c r="AH31" s="17">
        <v>2</v>
      </c>
      <c r="AI31" s="16">
        <v>1</v>
      </c>
      <c r="AJ31" s="19">
        <v>1</v>
      </c>
      <c r="AK31" s="18">
        <v>1</v>
      </c>
      <c r="AL31" s="17">
        <v>1</v>
      </c>
      <c r="AM31" s="16"/>
      <c r="AN31" s="19"/>
      <c r="AO31" s="16">
        <f>G31+I31+K31+M31+O31+Q31+S31+U31+W31+Y31+AA31+AC31+AE31+AG31+AI31+AK31+AM31</f>
        <v>152</v>
      </c>
      <c r="AP31" s="19">
        <f>H31+J31+L31+N31+P31+R31+T31+V31+X31+Z31+AB31+AD31+AF31+AH31+AJ31+AL31+AN31</f>
        <v>152</v>
      </c>
      <c r="AQ31" s="16">
        <f>C31+E31+AO31</f>
        <v>188</v>
      </c>
      <c r="AR31" s="15">
        <f>D31+F31+AP31</f>
        <v>188</v>
      </c>
      <c r="AS31" s="19">
        <f>AQ31+AR31</f>
        <v>376</v>
      </c>
    </row>
    <row r="32" spans="1:45" ht="18.75" customHeight="1" x14ac:dyDescent="0.25">
      <c r="A32" s="388"/>
      <c r="B32" s="20" t="s">
        <v>12</v>
      </c>
      <c r="C32" s="289">
        <f t="shared" ref="C32:AS32" si="8">SUM(C30:C31)</f>
        <v>36</v>
      </c>
      <c r="D32" s="287">
        <f t="shared" si="8"/>
        <v>36</v>
      </c>
      <c r="E32" s="291">
        <f t="shared" si="8"/>
        <v>36</v>
      </c>
      <c r="F32" s="290">
        <f t="shared" si="8"/>
        <v>36</v>
      </c>
      <c r="G32" s="289">
        <f t="shared" si="8"/>
        <v>36</v>
      </c>
      <c r="H32" s="287">
        <f t="shared" si="8"/>
        <v>36</v>
      </c>
      <c r="I32" s="291">
        <f t="shared" si="8"/>
        <v>36</v>
      </c>
      <c r="J32" s="290">
        <f t="shared" si="8"/>
        <v>36</v>
      </c>
      <c r="K32" s="289">
        <f t="shared" si="8"/>
        <v>36</v>
      </c>
      <c r="L32" s="287">
        <f t="shared" si="8"/>
        <v>36</v>
      </c>
      <c r="M32" s="291">
        <f t="shared" si="8"/>
        <v>36</v>
      </c>
      <c r="N32" s="290">
        <f t="shared" si="8"/>
        <v>36</v>
      </c>
      <c r="O32" s="289">
        <f t="shared" si="8"/>
        <v>36</v>
      </c>
      <c r="P32" s="287">
        <f t="shared" si="8"/>
        <v>35</v>
      </c>
      <c r="Q32" s="291">
        <f t="shared" si="8"/>
        <v>36</v>
      </c>
      <c r="R32" s="290">
        <f t="shared" si="8"/>
        <v>36</v>
      </c>
      <c r="S32" s="289">
        <f t="shared" si="8"/>
        <v>36</v>
      </c>
      <c r="T32" s="287">
        <f t="shared" si="8"/>
        <v>34</v>
      </c>
      <c r="U32" s="291">
        <f t="shared" si="8"/>
        <v>16</v>
      </c>
      <c r="V32" s="290">
        <f t="shared" si="8"/>
        <v>16</v>
      </c>
      <c r="W32" s="289">
        <f t="shared" si="8"/>
        <v>16</v>
      </c>
      <c r="X32" s="287">
        <f t="shared" si="8"/>
        <v>16</v>
      </c>
      <c r="Y32" s="291">
        <f t="shared" si="8"/>
        <v>3</v>
      </c>
      <c r="Z32" s="290">
        <f t="shared" si="8"/>
        <v>3</v>
      </c>
      <c r="AA32" s="289">
        <f t="shared" si="8"/>
        <v>3</v>
      </c>
      <c r="AB32" s="287">
        <f t="shared" si="8"/>
        <v>3</v>
      </c>
      <c r="AC32" s="291">
        <f t="shared" si="8"/>
        <v>3</v>
      </c>
      <c r="AD32" s="290">
        <f t="shared" si="8"/>
        <v>3</v>
      </c>
      <c r="AE32" s="289">
        <f t="shared" si="8"/>
        <v>3</v>
      </c>
      <c r="AF32" s="287">
        <f t="shared" si="8"/>
        <v>3</v>
      </c>
      <c r="AG32" s="291">
        <f t="shared" si="8"/>
        <v>3</v>
      </c>
      <c r="AH32" s="290">
        <f t="shared" si="8"/>
        <v>3</v>
      </c>
      <c r="AI32" s="289">
        <f t="shared" si="8"/>
        <v>3</v>
      </c>
      <c r="AJ32" s="287">
        <f t="shared" si="8"/>
        <v>3</v>
      </c>
      <c r="AK32" s="291">
        <f t="shared" si="8"/>
        <v>1</v>
      </c>
      <c r="AL32" s="290">
        <f t="shared" si="8"/>
        <v>1</v>
      </c>
      <c r="AM32" s="289">
        <f t="shared" si="8"/>
        <v>1</v>
      </c>
      <c r="AN32" s="287">
        <f t="shared" si="8"/>
        <v>1</v>
      </c>
      <c r="AO32" s="289">
        <f t="shared" si="8"/>
        <v>304</v>
      </c>
      <c r="AP32" s="287">
        <f t="shared" si="8"/>
        <v>301</v>
      </c>
      <c r="AQ32" s="289">
        <f t="shared" si="8"/>
        <v>376</v>
      </c>
      <c r="AR32" s="288">
        <f t="shared" si="8"/>
        <v>373</v>
      </c>
      <c r="AS32" s="287">
        <f t="shared" si="8"/>
        <v>749</v>
      </c>
    </row>
    <row r="33" spans="1:45" ht="18.75" customHeight="1" x14ac:dyDescent="0.25">
      <c r="A33" s="388"/>
      <c r="B33" s="286" t="s">
        <v>162</v>
      </c>
      <c r="C33" s="16">
        <v>10</v>
      </c>
      <c r="D33" s="19">
        <v>10</v>
      </c>
      <c r="E33" s="18">
        <v>10</v>
      </c>
      <c r="F33" s="17">
        <v>10</v>
      </c>
      <c r="G33" s="16">
        <v>11</v>
      </c>
      <c r="H33" s="19">
        <v>11</v>
      </c>
      <c r="I33" s="18">
        <v>9</v>
      </c>
      <c r="J33" s="17">
        <v>9</v>
      </c>
      <c r="K33" s="16">
        <v>11</v>
      </c>
      <c r="L33" s="19">
        <v>11</v>
      </c>
      <c r="M33" s="18">
        <v>9</v>
      </c>
      <c r="N33" s="17">
        <v>9</v>
      </c>
      <c r="O33" s="16">
        <v>11</v>
      </c>
      <c r="P33" s="19">
        <v>11</v>
      </c>
      <c r="Q33" s="18">
        <v>9</v>
      </c>
      <c r="R33" s="17">
        <v>9</v>
      </c>
      <c r="S33" s="16">
        <v>11</v>
      </c>
      <c r="T33" s="19">
        <v>11</v>
      </c>
      <c r="U33" s="18">
        <v>7</v>
      </c>
      <c r="V33" s="17">
        <v>7</v>
      </c>
      <c r="W33" s="16">
        <v>8</v>
      </c>
      <c r="X33" s="19">
        <v>8</v>
      </c>
      <c r="Y33" s="18">
        <v>1</v>
      </c>
      <c r="Z33" s="17">
        <v>1</v>
      </c>
      <c r="AA33" s="16">
        <v>2</v>
      </c>
      <c r="AB33" s="19">
        <v>2</v>
      </c>
      <c r="AC33" s="18">
        <v>1</v>
      </c>
      <c r="AD33" s="17">
        <v>1</v>
      </c>
      <c r="AE33" s="16">
        <v>2</v>
      </c>
      <c r="AF33" s="19">
        <v>2</v>
      </c>
      <c r="AG33" s="18">
        <v>1</v>
      </c>
      <c r="AH33" s="17">
        <v>1</v>
      </c>
      <c r="AI33" s="16">
        <v>2</v>
      </c>
      <c r="AJ33" s="19">
        <v>2</v>
      </c>
      <c r="AK33" s="18"/>
      <c r="AL33" s="17"/>
      <c r="AM33" s="16">
        <v>1</v>
      </c>
      <c r="AN33" s="19">
        <v>1</v>
      </c>
      <c r="AO33" s="16">
        <f>G33+I33+K33+M33+O33+Q33+S33+U33+W33+Y33+AA33+AC33+AE33+AG33+AI33+AK33+AM33</f>
        <v>96</v>
      </c>
      <c r="AP33" s="19">
        <f>H33+J33+L33+N33+P33+R33+T33+V33+X33+Z33+AB33+AD33+AF33+AH33+AJ33+AL33+AN33</f>
        <v>96</v>
      </c>
      <c r="AQ33" s="16">
        <f>C33+E33+AO33</f>
        <v>116</v>
      </c>
      <c r="AR33" s="15">
        <f>D33+F33+AP33</f>
        <v>116</v>
      </c>
      <c r="AS33" s="19">
        <f>AQ33+AR33</f>
        <v>232</v>
      </c>
    </row>
    <row r="34" spans="1:45" ht="18.75" customHeight="1" x14ac:dyDescent="0.25">
      <c r="A34" s="388"/>
      <c r="B34" s="286" t="s">
        <v>161</v>
      </c>
      <c r="C34" s="16">
        <v>10</v>
      </c>
      <c r="D34" s="19">
        <v>10</v>
      </c>
      <c r="E34" s="18">
        <v>10</v>
      </c>
      <c r="F34" s="17">
        <v>10</v>
      </c>
      <c r="G34" s="16">
        <v>9</v>
      </c>
      <c r="H34" s="19">
        <v>9</v>
      </c>
      <c r="I34" s="18">
        <v>11</v>
      </c>
      <c r="J34" s="17">
        <v>11</v>
      </c>
      <c r="K34" s="16">
        <v>9</v>
      </c>
      <c r="L34" s="19">
        <v>9</v>
      </c>
      <c r="M34" s="18">
        <v>11</v>
      </c>
      <c r="N34" s="17">
        <v>11</v>
      </c>
      <c r="O34" s="16">
        <v>9</v>
      </c>
      <c r="P34" s="19">
        <v>9</v>
      </c>
      <c r="Q34" s="18">
        <v>11</v>
      </c>
      <c r="R34" s="17">
        <v>11</v>
      </c>
      <c r="S34" s="16">
        <v>9</v>
      </c>
      <c r="T34" s="19">
        <v>9</v>
      </c>
      <c r="U34" s="18">
        <v>8</v>
      </c>
      <c r="V34" s="17">
        <v>8</v>
      </c>
      <c r="W34" s="16">
        <v>7</v>
      </c>
      <c r="X34" s="19">
        <v>6</v>
      </c>
      <c r="Y34" s="18">
        <v>2</v>
      </c>
      <c r="Z34" s="17">
        <v>2</v>
      </c>
      <c r="AA34" s="16">
        <v>1</v>
      </c>
      <c r="AB34" s="19">
        <v>1</v>
      </c>
      <c r="AC34" s="18">
        <v>2</v>
      </c>
      <c r="AD34" s="17">
        <v>2</v>
      </c>
      <c r="AE34" s="16">
        <v>1</v>
      </c>
      <c r="AF34" s="19">
        <v>1</v>
      </c>
      <c r="AG34" s="18">
        <v>2</v>
      </c>
      <c r="AH34" s="17">
        <v>2</v>
      </c>
      <c r="AI34" s="16">
        <v>1</v>
      </c>
      <c r="AJ34" s="19">
        <v>1</v>
      </c>
      <c r="AK34" s="18">
        <v>1</v>
      </c>
      <c r="AL34" s="17">
        <v>1</v>
      </c>
      <c r="AM34" s="16"/>
      <c r="AN34" s="19"/>
      <c r="AO34" s="16">
        <f>G34+I34+K34+M34+O34+Q34+S34+U34+W34+Y34+AA34+AC34+AE34+AG34+AI34+AK34+AM34</f>
        <v>94</v>
      </c>
      <c r="AP34" s="19">
        <f>H34+J34+L34+N34+P34+R34+T34+V34+X34+Z34+AB34+AD34+AF34+AH34+AJ34+AL34+AN34</f>
        <v>93</v>
      </c>
      <c r="AQ34" s="16">
        <f>C34+E34+AO34</f>
        <v>114</v>
      </c>
      <c r="AR34" s="15">
        <f>D34+F34+AP34</f>
        <v>113</v>
      </c>
      <c r="AS34" s="19">
        <f>AQ34+AR34</f>
        <v>227</v>
      </c>
    </row>
    <row r="35" spans="1:45" ht="18.75" customHeight="1" x14ac:dyDescent="0.25">
      <c r="A35" s="388"/>
      <c r="B35" s="20" t="s">
        <v>12</v>
      </c>
      <c r="C35" s="289">
        <f t="shared" ref="C35:AS35" si="9">SUM(C33:C34)</f>
        <v>20</v>
      </c>
      <c r="D35" s="287">
        <f t="shared" si="9"/>
        <v>20</v>
      </c>
      <c r="E35" s="291">
        <f t="shared" si="9"/>
        <v>20</v>
      </c>
      <c r="F35" s="290">
        <f t="shared" si="9"/>
        <v>20</v>
      </c>
      <c r="G35" s="289">
        <f t="shared" si="9"/>
        <v>20</v>
      </c>
      <c r="H35" s="287">
        <f t="shared" si="9"/>
        <v>20</v>
      </c>
      <c r="I35" s="291">
        <f t="shared" si="9"/>
        <v>20</v>
      </c>
      <c r="J35" s="290">
        <f t="shared" si="9"/>
        <v>20</v>
      </c>
      <c r="K35" s="289">
        <f t="shared" si="9"/>
        <v>20</v>
      </c>
      <c r="L35" s="287">
        <f t="shared" si="9"/>
        <v>20</v>
      </c>
      <c r="M35" s="291">
        <f t="shared" si="9"/>
        <v>20</v>
      </c>
      <c r="N35" s="290">
        <f t="shared" si="9"/>
        <v>20</v>
      </c>
      <c r="O35" s="289">
        <f t="shared" si="9"/>
        <v>20</v>
      </c>
      <c r="P35" s="287">
        <f t="shared" si="9"/>
        <v>20</v>
      </c>
      <c r="Q35" s="291">
        <f t="shared" si="9"/>
        <v>20</v>
      </c>
      <c r="R35" s="290">
        <f t="shared" si="9"/>
        <v>20</v>
      </c>
      <c r="S35" s="289">
        <f t="shared" si="9"/>
        <v>20</v>
      </c>
      <c r="T35" s="287">
        <f t="shared" si="9"/>
        <v>20</v>
      </c>
      <c r="U35" s="291">
        <f t="shared" si="9"/>
        <v>15</v>
      </c>
      <c r="V35" s="290">
        <f t="shared" si="9"/>
        <v>15</v>
      </c>
      <c r="W35" s="289">
        <f t="shared" si="9"/>
        <v>15</v>
      </c>
      <c r="X35" s="287">
        <f t="shared" si="9"/>
        <v>14</v>
      </c>
      <c r="Y35" s="291">
        <f t="shared" si="9"/>
        <v>3</v>
      </c>
      <c r="Z35" s="290">
        <f t="shared" si="9"/>
        <v>3</v>
      </c>
      <c r="AA35" s="289">
        <f t="shared" si="9"/>
        <v>3</v>
      </c>
      <c r="AB35" s="287">
        <f t="shared" si="9"/>
        <v>3</v>
      </c>
      <c r="AC35" s="291">
        <f t="shared" si="9"/>
        <v>3</v>
      </c>
      <c r="AD35" s="290">
        <f t="shared" si="9"/>
        <v>3</v>
      </c>
      <c r="AE35" s="289">
        <f t="shared" si="9"/>
        <v>3</v>
      </c>
      <c r="AF35" s="287">
        <f t="shared" si="9"/>
        <v>3</v>
      </c>
      <c r="AG35" s="291">
        <f t="shared" si="9"/>
        <v>3</v>
      </c>
      <c r="AH35" s="290">
        <f t="shared" si="9"/>
        <v>3</v>
      </c>
      <c r="AI35" s="289">
        <f t="shared" si="9"/>
        <v>3</v>
      </c>
      <c r="AJ35" s="287">
        <f t="shared" si="9"/>
        <v>3</v>
      </c>
      <c r="AK35" s="291">
        <f t="shared" si="9"/>
        <v>1</v>
      </c>
      <c r="AL35" s="290">
        <f t="shared" si="9"/>
        <v>1</v>
      </c>
      <c r="AM35" s="289">
        <f t="shared" si="9"/>
        <v>1</v>
      </c>
      <c r="AN35" s="287">
        <f t="shared" si="9"/>
        <v>1</v>
      </c>
      <c r="AO35" s="289">
        <f t="shared" si="9"/>
        <v>190</v>
      </c>
      <c r="AP35" s="287">
        <f t="shared" si="9"/>
        <v>189</v>
      </c>
      <c r="AQ35" s="289">
        <f t="shared" si="9"/>
        <v>230</v>
      </c>
      <c r="AR35" s="288">
        <f t="shared" si="9"/>
        <v>229</v>
      </c>
      <c r="AS35" s="287">
        <f t="shared" si="9"/>
        <v>459</v>
      </c>
    </row>
    <row r="36" spans="1:45" ht="18.75" customHeight="1" x14ac:dyDescent="0.25">
      <c r="A36" s="388"/>
      <c r="B36" s="286" t="s">
        <v>162</v>
      </c>
      <c r="C36" s="16">
        <v>2</v>
      </c>
      <c r="D36" s="19">
        <v>2</v>
      </c>
      <c r="E36" s="18">
        <v>2</v>
      </c>
      <c r="F36" s="17">
        <v>2</v>
      </c>
      <c r="G36" s="16">
        <v>2</v>
      </c>
      <c r="H36" s="19">
        <v>2</v>
      </c>
      <c r="I36" s="18">
        <v>2</v>
      </c>
      <c r="J36" s="17">
        <v>2</v>
      </c>
      <c r="K36" s="16">
        <v>2</v>
      </c>
      <c r="L36" s="19">
        <v>2</v>
      </c>
      <c r="M36" s="18">
        <v>2</v>
      </c>
      <c r="N36" s="17">
        <v>2</v>
      </c>
      <c r="O36" s="16">
        <v>2</v>
      </c>
      <c r="P36" s="19">
        <v>2</v>
      </c>
      <c r="Q36" s="18">
        <v>2</v>
      </c>
      <c r="R36" s="17">
        <v>2</v>
      </c>
      <c r="S36" s="16">
        <v>2</v>
      </c>
      <c r="T36" s="19">
        <v>2</v>
      </c>
      <c r="U36" s="18">
        <v>1</v>
      </c>
      <c r="V36" s="17">
        <v>1</v>
      </c>
      <c r="W36" s="16">
        <v>1</v>
      </c>
      <c r="X36" s="19">
        <v>1</v>
      </c>
      <c r="Y36" s="18"/>
      <c r="Z36" s="17"/>
      <c r="AA36" s="16"/>
      <c r="AB36" s="19"/>
      <c r="AC36" s="18"/>
      <c r="AD36" s="17"/>
      <c r="AE36" s="16"/>
      <c r="AF36" s="19"/>
      <c r="AG36" s="18"/>
      <c r="AH36" s="17"/>
      <c r="AI36" s="16"/>
      <c r="AJ36" s="19"/>
      <c r="AK36" s="18"/>
      <c r="AL36" s="17"/>
      <c r="AM36" s="16"/>
      <c r="AN36" s="19"/>
      <c r="AO36" s="16">
        <f>G36+I36+K36+M36+O36+Q36+S36+U36+W36+Y36+AA36+AC36+AE36+AG36+AI36+AK36+AM36</f>
        <v>16</v>
      </c>
      <c r="AP36" s="19">
        <f>H36+J36+L36+N36+P36+R36+T36+V36+X36+Z36+AB36+AD36+AF36+AH36+AJ36+AL36+AN36</f>
        <v>16</v>
      </c>
      <c r="AQ36" s="16">
        <f>C36+E36+AO36</f>
        <v>20</v>
      </c>
      <c r="AR36" s="15">
        <f>D36+F36+AP36</f>
        <v>20</v>
      </c>
      <c r="AS36" s="19">
        <f>AQ36+AR36</f>
        <v>40</v>
      </c>
    </row>
    <row r="37" spans="1:45" ht="18.75" customHeight="1" x14ac:dyDescent="0.25">
      <c r="A37" s="388"/>
      <c r="B37" s="286" t="s">
        <v>161</v>
      </c>
      <c r="C37" s="16">
        <v>2</v>
      </c>
      <c r="D37" s="19">
        <v>2</v>
      </c>
      <c r="E37" s="18">
        <v>2</v>
      </c>
      <c r="F37" s="17">
        <v>2</v>
      </c>
      <c r="G37" s="16">
        <v>2</v>
      </c>
      <c r="H37" s="19">
        <v>2</v>
      </c>
      <c r="I37" s="18">
        <v>2</v>
      </c>
      <c r="J37" s="17">
        <v>2</v>
      </c>
      <c r="K37" s="16">
        <v>2</v>
      </c>
      <c r="L37" s="19">
        <v>2</v>
      </c>
      <c r="M37" s="18">
        <v>2</v>
      </c>
      <c r="N37" s="17">
        <v>2</v>
      </c>
      <c r="O37" s="16">
        <v>2</v>
      </c>
      <c r="P37" s="19">
        <v>2</v>
      </c>
      <c r="Q37" s="18">
        <v>2</v>
      </c>
      <c r="R37" s="17">
        <v>2</v>
      </c>
      <c r="S37" s="16">
        <v>2</v>
      </c>
      <c r="T37" s="19">
        <v>1</v>
      </c>
      <c r="U37" s="18">
        <v>1</v>
      </c>
      <c r="V37" s="17">
        <v>1</v>
      </c>
      <c r="W37" s="16">
        <v>1</v>
      </c>
      <c r="X37" s="19">
        <v>1</v>
      </c>
      <c r="Y37" s="18"/>
      <c r="Z37" s="17"/>
      <c r="AA37" s="16"/>
      <c r="AB37" s="19"/>
      <c r="AC37" s="18"/>
      <c r="AD37" s="17"/>
      <c r="AE37" s="16"/>
      <c r="AF37" s="19"/>
      <c r="AG37" s="18"/>
      <c r="AH37" s="17"/>
      <c r="AI37" s="16"/>
      <c r="AJ37" s="19"/>
      <c r="AK37" s="18"/>
      <c r="AL37" s="17"/>
      <c r="AM37" s="16"/>
      <c r="AN37" s="19"/>
      <c r="AO37" s="16">
        <f>G37+I37+K37+M37+O37+Q37+S37+U37+W37+Y37+AA37+AC37+AE37+AG37+AI37+AK37+AM37</f>
        <v>16</v>
      </c>
      <c r="AP37" s="19">
        <f>H37+J37+L37+N37+P37+R37+T37+V37+X37+Z37+AB37+AD37+AF37+AH37+AJ37+AL37+AN37</f>
        <v>15</v>
      </c>
      <c r="AQ37" s="16">
        <f>C37+E37+AO37</f>
        <v>20</v>
      </c>
      <c r="AR37" s="15">
        <f>D37+F37+AP37</f>
        <v>19</v>
      </c>
      <c r="AS37" s="19">
        <f>AQ37+AR37</f>
        <v>39</v>
      </c>
    </row>
    <row r="38" spans="1:45" ht="18.75" customHeight="1" x14ac:dyDescent="0.25">
      <c r="A38" s="388"/>
      <c r="B38" s="20" t="s">
        <v>12</v>
      </c>
      <c r="C38" s="289">
        <f t="shared" ref="C38:AS38" si="10">SUM(C36:C37)</f>
        <v>4</v>
      </c>
      <c r="D38" s="287">
        <f t="shared" si="10"/>
        <v>4</v>
      </c>
      <c r="E38" s="291">
        <f t="shared" si="10"/>
        <v>4</v>
      </c>
      <c r="F38" s="290">
        <f t="shared" si="10"/>
        <v>4</v>
      </c>
      <c r="G38" s="289">
        <f t="shared" si="10"/>
        <v>4</v>
      </c>
      <c r="H38" s="287">
        <f t="shared" si="10"/>
        <v>4</v>
      </c>
      <c r="I38" s="291">
        <f t="shared" si="10"/>
        <v>4</v>
      </c>
      <c r="J38" s="290">
        <f t="shared" si="10"/>
        <v>4</v>
      </c>
      <c r="K38" s="289">
        <f t="shared" si="10"/>
        <v>4</v>
      </c>
      <c r="L38" s="287">
        <f t="shared" si="10"/>
        <v>4</v>
      </c>
      <c r="M38" s="291">
        <f t="shared" si="10"/>
        <v>4</v>
      </c>
      <c r="N38" s="290">
        <f t="shared" si="10"/>
        <v>4</v>
      </c>
      <c r="O38" s="289">
        <f t="shared" si="10"/>
        <v>4</v>
      </c>
      <c r="P38" s="287">
        <f t="shared" si="10"/>
        <v>4</v>
      </c>
      <c r="Q38" s="291">
        <f t="shared" si="10"/>
        <v>4</v>
      </c>
      <c r="R38" s="290">
        <f t="shared" si="10"/>
        <v>4</v>
      </c>
      <c r="S38" s="289">
        <f t="shared" si="10"/>
        <v>4</v>
      </c>
      <c r="T38" s="287">
        <f t="shared" si="10"/>
        <v>3</v>
      </c>
      <c r="U38" s="291">
        <f t="shared" si="10"/>
        <v>2</v>
      </c>
      <c r="V38" s="290">
        <f t="shared" si="10"/>
        <v>2</v>
      </c>
      <c r="W38" s="289">
        <f t="shared" si="10"/>
        <v>2</v>
      </c>
      <c r="X38" s="287">
        <f t="shared" si="10"/>
        <v>2</v>
      </c>
      <c r="Y38" s="291">
        <f t="shared" si="10"/>
        <v>0</v>
      </c>
      <c r="Z38" s="290">
        <f t="shared" si="10"/>
        <v>0</v>
      </c>
      <c r="AA38" s="289">
        <f t="shared" si="10"/>
        <v>0</v>
      </c>
      <c r="AB38" s="287">
        <f t="shared" si="10"/>
        <v>0</v>
      </c>
      <c r="AC38" s="291">
        <f t="shared" si="10"/>
        <v>0</v>
      </c>
      <c r="AD38" s="290">
        <f t="shared" si="10"/>
        <v>0</v>
      </c>
      <c r="AE38" s="289">
        <f t="shared" si="10"/>
        <v>0</v>
      </c>
      <c r="AF38" s="287">
        <f t="shared" si="10"/>
        <v>0</v>
      </c>
      <c r="AG38" s="291">
        <f t="shared" si="10"/>
        <v>0</v>
      </c>
      <c r="AH38" s="290">
        <f t="shared" si="10"/>
        <v>0</v>
      </c>
      <c r="AI38" s="289">
        <f t="shared" si="10"/>
        <v>0</v>
      </c>
      <c r="AJ38" s="287">
        <f t="shared" si="10"/>
        <v>0</v>
      </c>
      <c r="AK38" s="291">
        <f t="shared" si="10"/>
        <v>0</v>
      </c>
      <c r="AL38" s="290">
        <f t="shared" si="10"/>
        <v>0</v>
      </c>
      <c r="AM38" s="289">
        <f t="shared" si="10"/>
        <v>0</v>
      </c>
      <c r="AN38" s="287">
        <f t="shared" si="10"/>
        <v>0</v>
      </c>
      <c r="AO38" s="289">
        <f t="shared" si="10"/>
        <v>32</v>
      </c>
      <c r="AP38" s="287">
        <f t="shared" si="10"/>
        <v>31</v>
      </c>
      <c r="AQ38" s="289">
        <f t="shared" si="10"/>
        <v>40</v>
      </c>
      <c r="AR38" s="288">
        <f t="shared" si="10"/>
        <v>39</v>
      </c>
      <c r="AS38" s="287">
        <f t="shared" si="10"/>
        <v>79</v>
      </c>
    </row>
    <row r="39" spans="1:45" ht="18.75" customHeight="1" x14ac:dyDescent="0.25">
      <c r="A39" s="389" t="s">
        <v>1</v>
      </c>
      <c r="B39" s="286" t="s">
        <v>162</v>
      </c>
      <c r="C39" s="16">
        <v>14</v>
      </c>
      <c r="D39" s="19">
        <v>14</v>
      </c>
      <c r="E39" s="18">
        <v>0</v>
      </c>
      <c r="F39" s="17">
        <v>0</v>
      </c>
      <c r="G39" s="16">
        <v>14</v>
      </c>
      <c r="H39" s="19">
        <v>14</v>
      </c>
      <c r="I39" s="18">
        <v>0</v>
      </c>
      <c r="J39" s="17">
        <v>0</v>
      </c>
      <c r="K39" s="16">
        <v>14</v>
      </c>
      <c r="L39" s="19">
        <v>14</v>
      </c>
      <c r="M39" s="18">
        <v>0</v>
      </c>
      <c r="N39" s="17">
        <v>0</v>
      </c>
      <c r="O39" s="16">
        <v>14</v>
      </c>
      <c r="P39" s="19">
        <v>14</v>
      </c>
      <c r="Q39" s="18">
        <v>0</v>
      </c>
      <c r="R39" s="17">
        <v>0</v>
      </c>
      <c r="S39" s="16">
        <v>14</v>
      </c>
      <c r="T39" s="19">
        <v>14</v>
      </c>
      <c r="U39" s="18">
        <v>0</v>
      </c>
      <c r="V39" s="17">
        <v>0</v>
      </c>
      <c r="W39" s="16">
        <v>11</v>
      </c>
      <c r="X39" s="19">
        <v>11</v>
      </c>
      <c r="Y39" s="18">
        <v>0</v>
      </c>
      <c r="Z39" s="17">
        <v>0</v>
      </c>
      <c r="AA39" s="16">
        <v>3</v>
      </c>
      <c r="AB39" s="19">
        <v>3</v>
      </c>
      <c r="AC39" s="18">
        <v>0</v>
      </c>
      <c r="AD39" s="17">
        <v>0</v>
      </c>
      <c r="AE39" s="16">
        <v>3</v>
      </c>
      <c r="AF39" s="19">
        <v>3</v>
      </c>
      <c r="AG39" s="18">
        <v>0</v>
      </c>
      <c r="AH39" s="17">
        <v>0</v>
      </c>
      <c r="AI39" s="16">
        <v>3</v>
      </c>
      <c r="AJ39" s="19">
        <v>3</v>
      </c>
      <c r="AK39" s="18">
        <v>0</v>
      </c>
      <c r="AL39" s="17">
        <v>0</v>
      </c>
      <c r="AM39" s="16">
        <v>2</v>
      </c>
      <c r="AN39" s="19">
        <v>2</v>
      </c>
      <c r="AO39" s="16">
        <f>G39+I39+K39+M39+O39+Q39+S39+U39+W39+Y39+AA39+AC39+AE39+AG39+AI39+AK39+AM39</f>
        <v>78</v>
      </c>
      <c r="AP39" s="19">
        <f>H39+J39+L39+N39+P39+R39+T39+V39+X39+Z39+AB39+AD39+AF39+AH39+AJ39+AL39+AN39</f>
        <v>78</v>
      </c>
      <c r="AQ39" s="16">
        <f>C39+E39+AO39</f>
        <v>92</v>
      </c>
      <c r="AR39" s="15">
        <f>D39+F39+AP39</f>
        <v>92</v>
      </c>
      <c r="AS39" s="19">
        <f>AQ39+AR39</f>
        <v>184</v>
      </c>
    </row>
    <row r="40" spans="1:45" ht="18.75" customHeight="1" x14ac:dyDescent="0.25">
      <c r="A40" s="389"/>
      <c r="B40" s="286" t="s">
        <v>161</v>
      </c>
      <c r="C40" s="16">
        <v>0</v>
      </c>
      <c r="D40" s="19">
        <v>0</v>
      </c>
      <c r="E40" s="18">
        <v>14</v>
      </c>
      <c r="F40" s="17">
        <v>14</v>
      </c>
      <c r="G40" s="16">
        <v>0</v>
      </c>
      <c r="H40" s="19">
        <v>0</v>
      </c>
      <c r="I40" s="18">
        <v>14</v>
      </c>
      <c r="J40" s="17">
        <v>14</v>
      </c>
      <c r="K40" s="16">
        <v>0</v>
      </c>
      <c r="L40" s="19">
        <v>0</v>
      </c>
      <c r="M40" s="18">
        <v>14</v>
      </c>
      <c r="N40" s="17">
        <v>14</v>
      </c>
      <c r="O40" s="16">
        <v>0</v>
      </c>
      <c r="P40" s="19">
        <v>0</v>
      </c>
      <c r="Q40" s="18">
        <v>14</v>
      </c>
      <c r="R40" s="17">
        <v>14</v>
      </c>
      <c r="S40" s="16">
        <v>0</v>
      </c>
      <c r="T40" s="19">
        <v>0</v>
      </c>
      <c r="U40" s="18">
        <v>11</v>
      </c>
      <c r="V40" s="17">
        <v>11</v>
      </c>
      <c r="W40" s="16">
        <v>0</v>
      </c>
      <c r="X40" s="19">
        <v>0</v>
      </c>
      <c r="Y40" s="18">
        <v>3</v>
      </c>
      <c r="Z40" s="17">
        <v>3</v>
      </c>
      <c r="AA40" s="16">
        <v>0</v>
      </c>
      <c r="AB40" s="19">
        <v>0</v>
      </c>
      <c r="AC40" s="18">
        <v>3</v>
      </c>
      <c r="AD40" s="17">
        <v>3</v>
      </c>
      <c r="AE40" s="16">
        <v>0</v>
      </c>
      <c r="AF40" s="19">
        <v>0</v>
      </c>
      <c r="AG40" s="18">
        <v>3</v>
      </c>
      <c r="AH40" s="17">
        <v>3</v>
      </c>
      <c r="AI40" s="16">
        <v>0</v>
      </c>
      <c r="AJ40" s="19">
        <v>0</v>
      </c>
      <c r="AK40" s="18">
        <v>2</v>
      </c>
      <c r="AL40" s="17">
        <v>2</v>
      </c>
      <c r="AM40" s="16">
        <v>0</v>
      </c>
      <c r="AN40" s="19">
        <v>0</v>
      </c>
      <c r="AO40" s="16">
        <f>G40+I40+K40+M40+O40+Q40+S40+U40+W40+Y40+AA40+AC40+AE40+AG40+AI40+AK40+AM40</f>
        <v>64</v>
      </c>
      <c r="AP40" s="19">
        <f>H40+J40+L40+N40+P40+R40+T40+V40+X40+Z40+AB40+AD40+AF40+AH40+AJ40+AL40+AN40</f>
        <v>64</v>
      </c>
      <c r="AQ40" s="16">
        <f>C40+E40+AO40</f>
        <v>78</v>
      </c>
      <c r="AR40" s="15">
        <f>D40+F40+AP40</f>
        <v>78</v>
      </c>
      <c r="AS40" s="19">
        <f>AQ40+AR40</f>
        <v>156</v>
      </c>
    </row>
    <row r="41" spans="1:45" ht="18.75" customHeight="1" x14ac:dyDescent="0.25">
      <c r="A41" s="390"/>
      <c r="B41" s="285" t="s">
        <v>12</v>
      </c>
      <c r="C41" s="282">
        <f t="shared" ref="C41:AS41" si="11">SUM(C39:C40)</f>
        <v>14</v>
      </c>
      <c r="D41" s="280">
        <f t="shared" si="11"/>
        <v>14</v>
      </c>
      <c r="E41" s="284">
        <f t="shared" si="11"/>
        <v>14</v>
      </c>
      <c r="F41" s="283">
        <f t="shared" si="11"/>
        <v>14</v>
      </c>
      <c r="G41" s="282">
        <f t="shared" si="11"/>
        <v>14</v>
      </c>
      <c r="H41" s="280">
        <f t="shared" si="11"/>
        <v>14</v>
      </c>
      <c r="I41" s="284">
        <f t="shared" si="11"/>
        <v>14</v>
      </c>
      <c r="J41" s="283">
        <f t="shared" si="11"/>
        <v>14</v>
      </c>
      <c r="K41" s="282">
        <f t="shared" si="11"/>
        <v>14</v>
      </c>
      <c r="L41" s="280">
        <f t="shared" si="11"/>
        <v>14</v>
      </c>
      <c r="M41" s="284">
        <f t="shared" si="11"/>
        <v>14</v>
      </c>
      <c r="N41" s="283">
        <f t="shared" si="11"/>
        <v>14</v>
      </c>
      <c r="O41" s="282">
        <f t="shared" si="11"/>
        <v>14</v>
      </c>
      <c r="P41" s="280">
        <f t="shared" si="11"/>
        <v>14</v>
      </c>
      <c r="Q41" s="284">
        <f t="shared" si="11"/>
        <v>14</v>
      </c>
      <c r="R41" s="283">
        <f t="shared" si="11"/>
        <v>14</v>
      </c>
      <c r="S41" s="282">
        <f t="shared" si="11"/>
        <v>14</v>
      </c>
      <c r="T41" s="280">
        <f t="shared" si="11"/>
        <v>14</v>
      </c>
      <c r="U41" s="284">
        <f t="shared" si="11"/>
        <v>11</v>
      </c>
      <c r="V41" s="283">
        <f t="shared" si="11"/>
        <v>11</v>
      </c>
      <c r="W41" s="282">
        <f t="shared" si="11"/>
        <v>11</v>
      </c>
      <c r="X41" s="280">
        <f t="shared" si="11"/>
        <v>11</v>
      </c>
      <c r="Y41" s="284">
        <f t="shared" si="11"/>
        <v>3</v>
      </c>
      <c r="Z41" s="283">
        <f t="shared" si="11"/>
        <v>3</v>
      </c>
      <c r="AA41" s="282">
        <f t="shared" si="11"/>
        <v>3</v>
      </c>
      <c r="AB41" s="280">
        <f t="shared" si="11"/>
        <v>3</v>
      </c>
      <c r="AC41" s="284">
        <f t="shared" si="11"/>
        <v>3</v>
      </c>
      <c r="AD41" s="283">
        <f t="shared" si="11"/>
        <v>3</v>
      </c>
      <c r="AE41" s="282">
        <f t="shared" si="11"/>
        <v>3</v>
      </c>
      <c r="AF41" s="280">
        <f t="shared" si="11"/>
        <v>3</v>
      </c>
      <c r="AG41" s="284">
        <f t="shared" si="11"/>
        <v>3</v>
      </c>
      <c r="AH41" s="283">
        <f t="shared" si="11"/>
        <v>3</v>
      </c>
      <c r="AI41" s="282">
        <f t="shared" si="11"/>
        <v>3</v>
      </c>
      <c r="AJ41" s="280">
        <f t="shared" si="11"/>
        <v>3</v>
      </c>
      <c r="AK41" s="284">
        <f t="shared" si="11"/>
        <v>2</v>
      </c>
      <c r="AL41" s="283">
        <f t="shared" si="11"/>
        <v>2</v>
      </c>
      <c r="AM41" s="282">
        <f t="shared" si="11"/>
        <v>2</v>
      </c>
      <c r="AN41" s="280">
        <f t="shared" si="11"/>
        <v>2</v>
      </c>
      <c r="AO41" s="282">
        <f t="shared" si="11"/>
        <v>142</v>
      </c>
      <c r="AP41" s="280">
        <f t="shared" si="11"/>
        <v>142</v>
      </c>
      <c r="AQ41" s="282">
        <f t="shared" si="11"/>
        <v>170</v>
      </c>
      <c r="AR41" s="281">
        <f t="shared" si="11"/>
        <v>170</v>
      </c>
      <c r="AS41" s="280">
        <f t="shared" si="11"/>
        <v>340</v>
      </c>
    </row>
    <row r="42" spans="1:45" ht="17.100000000000001" customHeight="1" x14ac:dyDescent="0.25">
      <c r="A42" s="279" t="s">
        <v>12</v>
      </c>
      <c r="B42" s="278" t="s">
        <v>162</v>
      </c>
      <c r="C42" s="275">
        <f t="shared" ref="C42:AN42" si="12">C6+C9+C12+C15+C18+C21+C24+C27+C30+C33+C36+C39</f>
        <v>124</v>
      </c>
      <c r="D42" s="273">
        <f t="shared" si="12"/>
        <v>124</v>
      </c>
      <c r="E42" s="277">
        <f t="shared" si="12"/>
        <v>104</v>
      </c>
      <c r="F42" s="276">
        <f t="shared" si="12"/>
        <v>104</v>
      </c>
      <c r="G42" s="275">
        <f t="shared" si="12"/>
        <v>125</v>
      </c>
      <c r="H42" s="273">
        <f t="shared" si="12"/>
        <v>124</v>
      </c>
      <c r="I42" s="277">
        <f t="shared" si="12"/>
        <v>103</v>
      </c>
      <c r="J42" s="276">
        <f t="shared" si="12"/>
        <v>103</v>
      </c>
      <c r="K42" s="275">
        <f t="shared" si="12"/>
        <v>125</v>
      </c>
      <c r="L42" s="273">
        <f t="shared" si="12"/>
        <v>122</v>
      </c>
      <c r="M42" s="277">
        <f t="shared" si="12"/>
        <v>103</v>
      </c>
      <c r="N42" s="276">
        <f t="shared" si="12"/>
        <v>103</v>
      </c>
      <c r="O42" s="275">
        <f t="shared" si="12"/>
        <v>125</v>
      </c>
      <c r="P42" s="273">
        <f t="shared" si="12"/>
        <v>124</v>
      </c>
      <c r="Q42" s="277">
        <f t="shared" si="12"/>
        <v>103</v>
      </c>
      <c r="R42" s="276">
        <f t="shared" si="12"/>
        <v>102</v>
      </c>
      <c r="S42" s="275">
        <f t="shared" si="12"/>
        <v>125</v>
      </c>
      <c r="T42" s="273">
        <f t="shared" si="12"/>
        <v>121</v>
      </c>
      <c r="U42" s="277">
        <f t="shared" si="12"/>
        <v>38</v>
      </c>
      <c r="V42" s="276">
        <f t="shared" si="12"/>
        <v>38</v>
      </c>
      <c r="W42" s="275">
        <f t="shared" si="12"/>
        <v>72</v>
      </c>
      <c r="X42" s="273">
        <f t="shared" si="12"/>
        <v>72</v>
      </c>
      <c r="Y42" s="277">
        <f t="shared" si="12"/>
        <v>9</v>
      </c>
      <c r="Z42" s="276">
        <f t="shared" si="12"/>
        <v>9</v>
      </c>
      <c r="AA42" s="275">
        <f t="shared" si="12"/>
        <v>11</v>
      </c>
      <c r="AB42" s="273">
        <f t="shared" si="12"/>
        <v>11</v>
      </c>
      <c r="AC42" s="277">
        <f t="shared" si="12"/>
        <v>9</v>
      </c>
      <c r="AD42" s="276">
        <f t="shared" si="12"/>
        <v>9</v>
      </c>
      <c r="AE42" s="275">
        <f t="shared" si="12"/>
        <v>11</v>
      </c>
      <c r="AF42" s="273">
        <f t="shared" si="12"/>
        <v>11</v>
      </c>
      <c r="AG42" s="277">
        <f t="shared" si="12"/>
        <v>9</v>
      </c>
      <c r="AH42" s="276">
        <f t="shared" si="12"/>
        <v>9</v>
      </c>
      <c r="AI42" s="275">
        <f t="shared" si="12"/>
        <v>11</v>
      </c>
      <c r="AJ42" s="273">
        <f t="shared" si="12"/>
        <v>11</v>
      </c>
      <c r="AK42" s="277">
        <f t="shared" si="12"/>
        <v>1</v>
      </c>
      <c r="AL42" s="276">
        <f t="shared" si="12"/>
        <v>1</v>
      </c>
      <c r="AM42" s="275">
        <f t="shared" si="12"/>
        <v>6</v>
      </c>
      <c r="AN42" s="273">
        <f t="shared" si="12"/>
        <v>6</v>
      </c>
      <c r="AO42" s="275">
        <f t="shared" ref="AO42:AS43" si="13">AO6+AO9+AO12+AO18+AO21+AO24+AO27+AO30+AO33+AO36+AO39+AO15</f>
        <v>986</v>
      </c>
      <c r="AP42" s="273">
        <f t="shared" si="13"/>
        <v>976</v>
      </c>
      <c r="AQ42" s="275">
        <f t="shared" si="13"/>
        <v>1214</v>
      </c>
      <c r="AR42" s="274">
        <f t="shared" si="13"/>
        <v>1204</v>
      </c>
      <c r="AS42" s="273">
        <f t="shared" si="13"/>
        <v>2418</v>
      </c>
    </row>
    <row r="43" spans="1:45" ht="17.100000000000001" customHeight="1" x14ac:dyDescent="0.25">
      <c r="A43" s="272" t="s">
        <v>12</v>
      </c>
      <c r="B43" s="271" t="s">
        <v>161</v>
      </c>
      <c r="C43" s="268">
        <f t="shared" ref="C43:AN43" si="14">C7+C10+C13+C16+C19+C22+C25+C28+C31+C34+C37+C40</f>
        <v>104</v>
      </c>
      <c r="D43" s="266">
        <f t="shared" si="14"/>
        <v>103</v>
      </c>
      <c r="E43" s="270">
        <f t="shared" si="14"/>
        <v>124</v>
      </c>
      <c r="F43" s="269">
        <f t="shared" si="14"/>
        <v>124</v>
      </c>
      <c r="G43" s="268">
        <f t="shared" si="14"/>
        <v>103</v>
      </c>
      <c r="H43" s="266">
        <f t="shared" si="14"/>
        <v>103</v>
      </c>
      <c r="I43" s="270">
        <f t="shared" si="14"/>
        <v>125</v>
      </c>
      <c r="J43" s="269">
        <f t="shared" si="14"/>
        <v>124</v>
      </c>
      <c r="K43" s="268">
        <f t="shared" si="14"/>
        <v>103</v>
      </c>
      <c r="L43" s="266">
        <f t="shared" si="14"/>
        <v>103</v>
      </c>
      <c r="M43" s="270">
        <f t="shared" si="14"/>
        <v>125</v>
      </c>
      <c r="N43" s="269">
        <f t="shared" si="14"/>
        <v>125</v>
      </c>
      <c r="O43" s="268">
        <f t="shared" si="14"/>
        <v>103</v>
      </c>
      <c r="P43" s="266">
        <f t="shared" si="14"/>
        <v>103</v>
      </c>
      <c r="Q43" s="270">
        <f t="shared" si="14"/>
        <v>125</v>
      </c>
      <c r="R43" s="269">
        <f t="shared" si="14"/>
        <v>125</v>
      </c>
      <c r="S43" s="268">
        <f t="shared" si="14"/>
        <v>102</v>
      </c>
      <c r="T43" s="266">
        <f t="shared" si="14"/>
        <v>103</v>
      </c>
      <c r="U43" s="270">
        <f t="shared" si="14"/>
        <v>72</v>
      </c>
      <c r="V43" s="269">
        <f t="shared" si="14"/>
        <v>72</v>
      </c>
      <c r="W43" s="268">
        <f t="shared" si="14"/>
        <v>38</v>
      </c>
      <c r="X43" s="266">
        <f t="shared" si="14"/>
        <v>37</v>
      </c>
      <c r="Y43" s="270">
        <f t="shared" si="14"/>
        <v>11</v>
      </c>
      <c r="Z43" s="269">
        <f t="shared" si="14"/>
        <v>11</v>
      </c>
      <c r="AA43" s="268">
        <f t="shared" si="14"/>
        <v>9</v>
      </c>
      <c r="AB43" s="266">
        <f t="shared" si="14"/>
        <v>9</v>
      </c>
      <c r="AC43" s="270">
        <f t="shared" si="14"/>
        <v>11</v>
      </c>
      <c r="AD43" s="267">
        <f t="shared" si="14"/>
        <v>11</v>
      </c>
      <c r="AE43" s="267">
        <f t="shared" si="14"/>
        <v>9</v>
      </c>
      <c r="AF43" s="267">
        <f t="shared" si="14"/>
        <v>9</v>
      </c>
      <c r="AG43" s="267">
        <f t="shared" si="14"/>
        <v>11</v>
      </c>
      <c r="AH43" s="269">
        <f t="shared" si="14"/>
        <v>11</v>
      </c>
      <c r="AI43" s="268">
        <f t="shared" si="14"/>
        <v>9</v>
      </c>
      <c r="AJ43" s="266">
        <f t="shared" si="14"/>
        <v>9</v>
      </c>
      <c r="AK43" s="270">
        <f t="shared" si="14"/>
        <v>6</v>
      </c>
      <c r="AL43" s="269">
        <f t="shared" si="14"/>
        <v>6</v>
      </c>
      <c r="AM43" s="268">
        <f t="shared" si="14"/>
        <v>1</v>
      </c>
      <c r="AN43" s="266">
        <f t="shared" si="14"/>
        <v>1</v>
      </c>
      <c r="AO43" s="268">
        <f t="shared" si="13"/>
        <v>963</v>
      </c>
      <c r="AP43" s="266">
        <f t="shared" si="13"/>
        <v>962</v>
      </c>
      <c r="AQ43" s="268">
        <f t="shared" si="13"/>
        <v>1191</v>
      </c>
      <c r="AR43" s="267">
        <f t="shared" si="13"/>
        <v>1189</v>
      </c>
      <c r="AS43" s="266">
        <f t="shared" si="13"/>
        <v>2380</v>
      </c>
    </row>
    <row r="44" spans="1:45" ht="17.100000000000001" customHeight="1" x14ac:dyDescent="0.25">
      <c r="A44" s="265" t="s">
        <v>160</v>
      </c>
      <c r="B44" s="264"/>
      <c r="C44" s="261">
        <f t="shared" ref="C44:AS44" si="15">SUM(C42:C43)</f>
        <v>228</v>
      </c>
      <c r="D44" s="259">
        <f t="shared" si="15"/>
        <v>227</v>
      </c>
      <c r="E44" s="263">
        <f t="shared" si="15"/>
        <v>228</v>
      </c>
      <c r="F44" s="262">
        <f t="shared" si="15"/>
        <v>228</v>
      </c>
      <c r="G44" s="261">
        <f t="shared" si="15"/>
        <v>228</v>
      </c>
      <c r="H44" s="259">
        <f t="shared" si="15"/>
        <v>227</v>
      </c>
      <c r="I44" s="263">
        <f t="shared" si="15"/>
        <v>228</v>
      </c>
      <c r="J44" s="262">
        <f t="shared" si="15"/>
        <v>227</v>
      </c>
      <c r="K44" s="261">
        <f t="shared" si="15"/>
        <v>228</v>
      </c>
      <c r="L44" s="259">
        <f t="shared" si="15"/>
        <v>225</v>
      </c>
      <c r="M44" s="263">
        <f t="shared" si="15"/>
        <v>228</v>
      </c>
      <c r="N44" s="262">
        <f t="shared" si="15"/>
        <v>228</v>
      </c>
      <c r="O44" s="261">
        <f t="shared" si="15"/>
        <v>228</v>
      </c>
      <c r="P44" s="259">
        <f t="shared" si="15"/>
        <v>227</v>
      </c>
      <c r="Q44" s="263">
        <f t="shared" si="15"/>
        <v>228</v>
      </c>
      <c r="R44" s="262">
        <f t="shared" si="15"/>
        <v>227</v>
      </c>
      <c r="S44" s="261">
        <f t="shared" si="15"/>
        <v>227</v>
      </c>
      <c r="T44" s="259">
        <f t="shared" si="15"/>
        <v>224</v>
      </c>
      <c r="U44" s="263">
        <f t="shared" si="15"/>
        <v>110</v>
      </c>
      <c r="V44" s="262">
        <f t="shared" si="15"/>
        <v>110</v>
      </c>
      <c r="W44" s="261">
        <f t="shared" si="15"/>
        <v>110</v>
      </c>
      <c r="X44" s="259">
        <f t="shared" si="15"/>
        <v>109</v>
      </c>
      <c r="Y44" s="263">
        <f t="shared" si="15"/>
        <v>20</v>
      </c>
      <c r="Z44" s="262">
        <f t="shared" si="15"/>
        <v>20</v>
      </c>
      <c r="AA44" s="261">
        <f t="shared" si="15"/>
        <v>20</v>
      </c>
      <c r="AB44" s="259">
        <f t="shared" si="15"/>
        <v>20</v>
      </c>
      <c r="AC44" s="263">
        <f t="shared" si="15"/>
        <v>20</v>
      </c>
      <c r="AD44" s="260">
        <f t="shared" si="15"/>
        <v>20</v>
      </c>
      <c r="AE44" s="260">
        <f t="shared" si="15"/>
        <v>20</v>
      </c>
      <c r="AF44" s="260">
        <f t="shared" si="15"/>
        <v>20</v>
      </c>
      <c r="AG44" s="260">
        <f t="shared" si="15"/>
        <v>20</v>
      </c>
      <c r="AH44" s="262">
        <f t="shared" si="15"/>
        <v>20</v>
      </c>
      <c r="AI44" s="261">
        <f t="shared" si="15"/>
        <v>20</v>
      </c>
      <c r="AJ44" s="259">
        <f t="shared" si="15"/>
        <v>20</v>
      </c>
      <c r="AK44" s="263">
        <f t="shared" si="15"/>
        <v>7</v>
      </c>
      <c r="AL44" s="262">
        <f t="shared" si="15"/>
        <v>7</v>
      </c>
      <c r="AM44" s="261">
        <f t="shared" si="15"/>
        <v>7</v>
      </c>
      <c r="AN44" s="259">
        <f t="shared" si="15"/>
        <v>7</v>
      </c>
      <c r="AO44" s="261">
        <f t="shared" si="15"/>
        <v>1949</v>
      </c>
      <c r="AP44" s="259">
        <f t="shared" si="15"/>
        <v>1938</v>
      </c>
      <c r="AQ44" s="261">
        <f t="shared" si="15"/>
        <v>2405</v>
      </c>
      <c r="AR44" s="260">
        <f t="shared" si="15"/>
        <v>2393</v>
      </c>
      <c r="AS44" s="259">
        <f t="shared" si="15"/>
        <v>4798</v>
      </c>
    </row>
    <row r="45" spans="1:45" x14ac:dyDescent="0.25">
      <c r="AI45" s="1"/>
      <c r="AK45" s="1"/>
      <c r="AM45" s="1"/>
      <c r="AO45" s="1"/>
    </row>
  </sheetData>
  <mergeCells count="35">
    <mergeCell ref="A24:A26"/>
    <mergeCell ref="AI4:AJ4"/>
    <mergeCell ref="AK4:AL4"/>
    <mergeCell ref="AM4:AN4"/>
    <mergeCell ref="AO4:AP4"/>
    <mergeCell ref="A9:A11"/>
    <mergeCell ref="A12:A14"/>
    <mergeCell ref="A15:A17"/>
    <mergeCell ref="A18:A20"/>
    <mergeCell ref="A21:A23"/>
    <mergeCell ref="I4:J4"/>
    <mergeCell ref="AC4:AD4"/>
    <mergeCell ref="AE4:AF4"/>
    <mergeCell ref="AG4:AH4"/>
    <mergeCell ref="K4:L4"/>
    <mergeCell ref="M4:N4"/>
    <mergeCell ref="AQ4:AS4"/>
    <mergeCell ref="A6:A8"/>
    <mergeCell ref="W4:X4"/>
    <mergeCell ref="Y4:Z4"/>
    <mergeCell ref="AA4:AB4"/>
    <mergeCell ref="O4:P4"/>
    <mergeCell ref="Q4:R4"/>
    <mergeCell ref="S4:T4"/>
    <mergeCell ref="U4:V4"/>
    <mergeCell ref="A4:A5"/>
    <mergeCell ref="B4:B5"/>
    <mergeCell ref="C4:D4"/>
    <mergeCell ref="E4:F4"/>
    <mergeCell ref="G4:H4"/>
    <mergeCell ref="A27:A29"/>
    <mergeCell ref="A30:A32"/>
    <mergeCell ref="A33:A35"/>
    <mergeCell ref="A36:A38"/>
    <mergeCell ref="A39:A41"/>
  </mergeCells>
  <pageMargins left="0.39370078740157483" right="0.19685039370078741" top="0.39370078740157483" bottom="0.19685039370078741" header="0.31496062992125984" footer="0.31496062992125984"/>
  <pageSetup scale="68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S42"/>
  <sheetViews>
    <sheetView zoomScaleSheetLayoutView="100" workbookViewId="0">
      <selection activeCell="J10" sqref="J10"/>
    </sheetView>
  </sheetViews>
  <sheetFormatPr baseColWidth="10" defaultRowHeight="15" x14ac:dyDescent="0.25"/>
  <cols>
    <col min="1" max="1" width="7.7109375" customWidth="1"/>
    <col min="2" max="2" width="12" customWidth="1"/>
    <col min="3" max="4" width="4.28515625" style="1" customWidth="1"/>
    <col min="5" max="28" width="3.7109375" style="1" customWidth="1"/>
    <col min="29" max="34" width="4" style="1" customWidth="1"/>
    <col min="35" max="40" width="4" customWidth="1"/>
    <col min="41" max="45" width="5.7109375" customWidth="1"/>
  </cols>
  <sheetData>
    <row r="1" spans="1:45" ht="18" customHeight="1" x14ac:dyDescent="0.25">
      <c r="D1" s="37" t="s">
        <v>24</v>
      </c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</row>
    <row r="2" spans="1:45" ht="18" customHeight="1" x14ac:dyDescent="0.25">
      <c r="D2" s="36" t="s">
        <v>187</v>
      </c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  <c r="AQ2" s="299"/>
    </row>
    <row r="3" spans="1:45" ht="18" customHeight="1" x14ac:dyDescent="0.25">
      <c r="D3" s="35" t="s">
        <v>186</v>
      </c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  <c r="AJ3" s="299"/>
      <c r="AK3" s="299"/>
      <c r="AL3" s="299"/>
      <c r="AM3" s="299"/>
      <c r="AN3" s="299"/>
      <c r="AO3" s="299"/>
      <c r="AP3" s="299"/>
      <c r="AQ3" s="299"/>
    </row>
    <row r="4" spans="1:45" ht="26.25" customHeight="1" x14ac:dyDescent="0.25">
      <c r="A4" s="396" t="s">
        <v>177</v>
      </c>
      <c r="B4" s="402" t="s">
        <v>176</v>
      </c>
      <c r="C4" s="404" t="s">
        <v>89</v>
      </c>
      <c r="D4" s="395"/>
      <c r="E4" s="395" t="s">
        <v>88</v>
      </c>
      <c r="F4" s="395"/>
      <c r="G4" s="395" t="s">
        <v>175</v>
      </c>
      <c r="H4" s="395"/>
      <c r="I4" s="395" t="s">
        <v>174</v>
      </c>
      <c r="J4" s="395"/>
      <c r="K4" s="395" t="s">
        <v>173</v>
      </c>
      <c r="L4" s="395"/>
      <c r="M4" s="395" t="s">
        <v>172</v>
      </c>
      <c r="N4" s="395"/>
      <c r="O4" s="395" t="s">
        <v>171</v>
      </c>
      <c r="P4" s="395"/>
      <c r="Q4" s="395" t="s">
        <v>170</v>
      </c>
      <c r="R4" s="395"/>
      <c r="S4" s="395" t="s">
        <v>169</v>
      </c>
      <c r="T4" s="395"/>
      <c r="U4" s="395" t="s">
        <v>168</v>
      </c>
      <c r="V4" s="395"/>
      <c r="W4" s="395" t="s">
        <v>167</v>
      </c>
      <c r="X4" s="395"/>
      <c r="Y4" s="395" t="s">
        <v>122</v>
      </c>
      <c r="Z4" s="395"/>
      <c r="AA4" s="395" t="s">
        <v>121</v>
      </c>
      <c r="AB4" s="395"/>
      <c r="AC4" s="395" t="s">
        <v>185</v>
      </c>
      <c r="AD4" s="395"/>
      <c r="AE4" s="395" t="s">
        <v>184</v>
      </c>
      <c r="AF4" s="395"/>
      <c r="AG4" s="395" t="s">
        <v>183</v>
      </c>
      <c r="AH4" s="395"/>
      <c r="AI4" s="395" t="s">
        <v>182</v>
      </c>
      <c r="AJ4" s="395"/>
      <c r="AK4" s="395" t="s">
        <v>181</v>
      </c>
      <c r="AL4" s="395"/>
      <c r="AM4" s="395" t="s">
        <v>180</v>
      </c>
      <c r="AN4" s="395"/>
      <c r="AO4" s="395" t="s">
        <v>166</v>
      </c>
      <c r="AP4" s="391"/>
      <c r="AQ4" s="391" t="s">
        <v>165</v>
      </c>
      <c r="AR4" s="392"/>
      <c r="AS4" s="393"/>
    </row>
    <row r="5" spans="1:45" ht="14.25" customHeight="1" x14ac:dyDescent="0.25">
      <c r="A5" s="397"/>
      <c r="B5" s="403"/>
      <c r="C5" s="305" t="s">
        <v>164</v>
      </c>
      <c r="D5" s="296" t="s">
        <v>163</v>
      </c>
      <c r="E5" s="296" t="s">
        <v>164</v>
      </c>
      <c r="F5" s="296" t="s">
        <v>163</v>
      </c>
      <c r="G5" s="296" t="s">
        <v>164</v>
      </c>
      <c r="H5" s="296" t="s">
        <v>163</v>
      </c>
      <c r="I5" s="296" t="s">
        <v>164</v>
      </c>
      <c r="J5" s="296" t="s">
        <v>163</v>
      </c>
      <c r="K5" s="296" t="s">
        <v>164</v>
      </c>
      <c r="L5" s="296" t="s">
        <v>163</v>
      </c>
      <c r="M5" s="296" t="s">
        <v>164</v>
      </c>
      <c r="N5" s="296" t="s">
        <v>163</v>
      </c>
      <c r="O5" s="296" t="s">
        <v>164</v>
      </c>
      <c r="P5" s="296" t="s">
        <v>163</v>
      </c>
      <c r="Q5" s="296" t="s">
        <v>164</v>
      </c>
      <c r="R5" s="296" t="s">
        <v>163</v>
      </c>
      <c r="S5" s="296" t="s">
        <v>164</v>
      </c>
      <c r="T5" s="296" t="s">
        <v>163</v>
      </c>
      <c r="U5" s="296" t="s">
        <v>164</v>
      </c>
      <c r="V5" s="296" t="s">
        <v>163</v>
      </c>
      <c r="W5" s="296" t="s">
        <v>164</v>
      </c>
      <c r="X5" s="296" t="s">
        <v>163</v>
      </c>
      <c r="Y5" s="296" t="s">
        <v>164</v>
      </c>
      <c r="Z5" s="296" t="s">
        <v>163</v>
      </c>
      <c r="AA5" s="296" t="s">
        <v>164</v>
      </c>
      <c r="AB5" s="296" t="s">
        <v>163</v>
      </c>
      <c r="AC5" s="296" t="s">
        <v>164</v>
      </c>
      <c r="AD5" s="296" t="s">
        <v>163</v>
      </c>
      <c r="AE5" s="296" t="s">
        <v>164</v>
      </c>
      <c r="AF5" s="296" t="s">
        <v>163</v>
      </c>
      <c r="AG5" s="296" t="s">
        <v>164</v>
      </c>
      <c r="AH5" s="296" t="s">
        <v>163</v>
      </c>
      <c r="AI5" s="296" t="s">
        <v>164</v>
      </c>
      <c r="AJ5" s="297" t="s">
        <v>163</v>
      </c>
      <c r="AK5" s="296" t="s">
        <v>164</v>
      </c>
      <c r="AL5" s="297" t="s">
        <v>163</v>
      </c>
      <c r="AM5" s="296" t="s">
        <v>164</v>
      </c>
      <c r="AN5" s="297" t="s">
        <v>163</v>
      </c>
      <c r="AO5" s="296" t="s">
        <v>164</v>
      </c>
      <c r="AP5" s="295" t="s">
        <v>163</v>
      </c>
      <c r="AQ5" s="294" t="s">
        <v>164</v>
      </c>
      <c r="AR5" s="294" t="s">
        <v>163</v>
      </c>
      <c r="AS5" s="293" t="s">
        <v>12</v>
      </c>
    </row>
    <row r="6" spans="1:45" ht="20.25" customHeight="1" x14ac:dyDescent="0.25">
      <c r="A6" s="394"/>
      <c r="B6" s="292" t="s">
        <v>162</v>
      </c>
      <c r="C6" s="24">
        <v>15</v>
      </c>
      <c r="D6" s="27">
        <v>15</v>
      </c>
      <c r="E6" s="24">
        <v>11</v>
      </c>
      <c r="F6" s="27">
        <v>11</v>
      </c>
      <c r="G6" s="24">
        <v>18</v>
      </c>
      <c r="H6" s="27">
        <v>18</v>
      </c>
      <c r="I6" s="24">
        <v>18</v>
      </c>
      <c r="J6" s="27">
        <v>18</v>
      </c>
      <c r="K6" s="24">
        <v>10</v>
      </c>
      <c r="L6" s="27">
        <v>9</v>
      </c>
      <c r="M6" s="24">
        <v>9</v>
      </c>
      <c r="N6" s="27">
        <v>9</v>
      </c>
      <c r="O6" s="24">
        <v>12</v>
      </c>
      <c r="P6" s="27">
        <v>12</v>
      </c>
      <c r="Q6" s="26">
        <v>12</v>
      </c>
      <c r="R6" s="25">
        <v>11</v>
      </c>
      <c r="S6" s="24">
        <v>15</v>
      </c>
      <c r="T6" s="27">
        <v>15</v>
      </c>
      <c r="U6" s="26">
        <v>4</v>
      </c>
      <c r="V6" s="25">
        <v>4</v>
      </c>
      <c r="W6" s="24">
        <v>8</v>
      </c>
      <c r="X6" s="27">
        <v>8</v>
      </c>
      <c r="Y6" s="26">
        <v>1</v>
      </c>
      <c r="Z6" s="25">
        <v>1</v>
      </c>
      <c r="AA6" s="24"/>
      <c r="AB6" s="27"/>
      <c r="AC6" s="26">
        <v>1</v>
      </c>
      <c r="AD6" s="25">
        <v>1</v>
      </c>
      <c r="AE6" s="24"/>
      <c r="AF6" s="27"/>
      <c r="AG6" s="26">
        <v>1</v>
      </c>
      <c r="AH6" s="25">
        <v>1</v>
      </c>
      <c r="AI6" s="24"/>
      <c r="AJ6" s="27"/>
      <c r="AK6" s="26"/>
      <c r="AL6" s="25"/>
      <c r="AM6" s="24"/>
      <c r="AN6" s="27"/>
      <c r="AO6" s="24">
        <f>G6+I6+K6+M6+O6+Q6+S6+U6+W6+Y6+AA6+AC6+AE6+AG6+AI6+AK6+AM6</f>
        <v>109</v>
      </c>
      <c r="AP6" s="27">
        <f>H6+J6+L6+N6+P6+R6+T6+V6+X6+Z6+AB6+AD6+AF6+AH6+AJ6+AL6+AN6</f>
        <v>107</v>
      </c>
      <c r="AQ6" s="24">
        <f>C6+E6+AO6</f>
        <v>135</v>
      </c>
      <c r="AR6" s="23">
        <f>D6+F6+AP6</f>
        <v>133</v>
      </c>
      <c r="AS6" s="27">
        <f>AQ6+AR6</f>
        <v>268</v>
      </c>
    </row>
    <row r="7" spans="1:45" ht="20.25" customHeight="1" x14ac:dyDescent="0.25">
      <c r="A7" s="388"/>
      <c r="B7" s="286" t="s">
        <v>161</v>
      </c>
      <c r="C7" s="16">
        <v>14</v>
      </c>
      <c r="D7" s="19">
        <v>14</v>
      </c>
      <c r="E7" s="16">
        <v>15</v>
      </c>
      <c r="F7" s="19">
        <v>15</v>
      </c>
      <c r="G7" s="16">
        <v>16</v>
      </c>
      <c r="H7" s="19">
        <v>16</v>
      </c>
      <c r="I7" s="16">
        <v>15</v>
      </c>
      <c r="J7" s="19">
        <v>15</v>
      </c>
      <c r="K7" s="16">
        <v>11</v>
      </c>
      <c r="L7" s="19">
        <v>11</v>
      </c>
      <c r="M7" s="16">
        <v>15</v>
      </c>
      <c r="N7" s="19">
        <v>15</v>
      </c>
      <c r="O7" s="16">
        <v>13</v>
      </c>
      <c r="P7" s="19">
        <v>13</v>
      </c>
      <c r="Q7" s="18">
        <v>15</v>
      </c>
      <c r="R7" s="17">
        <v>15</v>
      </c>
      <c r="S7" s="16">
        <v>13</v>
      </c>
      <c r="T7" s="19">
        <v>13</v>
      </c>
      <c r="U7" s="18">
        <v>7</v>
      </c>
      <c r="V7" s="17">
        <v>7</v>
      </c>
      <c r="W7" s="16">
        <v>3</v>
      </c>
      <c r="X7" s="19">
        <v>3</v>
      </c>
      <c r="Y7" s="18">
        <v>2</v>
      </c>
      <c r="Z7" s="17">
        <v>2</v>
      </c>
      <c r="AA7" s="16"/>
      <c r="AB7" s="19"/>
      <c r="AC7" s="18">
        <v>2</v>
      </c>
      <c r="AD7" s="17">
        <v>2</v>
      </c>
      <c r="AE7" s="16"/>
      <c r="AF7" s="19"/>
      <c r="AG7" s="18">
        <v>2</v>
      </c>
      <c r="AH7" s="17">
        <v>2</v>
      </c>
      <c r="AI7" s="16"/>
      <c r="AJ7" s="19"/>
      <c r="AK7" s="18">
        <v>1</v>
      </c>
      <c r="AL7" s="17">
        <v>1</v>
      </c>
      <c r="AM7" s="16"/>
      <c r="AN7" s="19"/>
      <c r="AO7" s="16">
        <f>G7+I7+K7+M7+O7+Q7+S7+U7+W7+Y7+AA7+AC7+AE7+AG7+AI7+AK7+AM7</f>
        <v>115</v>
      </c>
      <c r="AP7" s="19">
        <f>H7+J7+L7+N7+P7+R7+T7+V7+X7+Z7+AB7+AD7+AF7+AH7+AJ7+AL7+AN7</f>
        <v>115</v>
      </c>
      <c r="AQ7" s="16">
        <f>C7+E7+AO7</f>
        <v>144</v>
      </c>
      <c r="AR7" s="15">
        <f>D7+F7+AP7</f>
        <v>144</v>
      </c>
      <c r="AS7" s="19">
        <f>AQ7+AR7</f>
        <v>288</v>
      </c>
    </row>
    <row r="8" spans="1:45" ht="20.25" customHeight="1" x14ac:dyDescent="0.25">
      <c r="A8" s="388"/>
      <c r="B8" s="20" t="s">
        <v>12</v>
      </c>
      <c r="C8" s="289">
        <f t="shared" ref="C8:AS8" si="0">SUM(C6:C7)</f>
        <v>29</v>
      </c>
      <c r="D8" s="287">
        <f t="shared" si="0"/>
        <v>29</v>
      </c>
      <c r="E8" s="289">
        <f t="shared" si="0"/>
        <v>26</v>
      </c>
      <c r="F8" s="287">
        <f t="shared" si="0"/>
        <v>26</v>
      </c>
      <c r="G8" s="289">
        <f t="shared" si="0"/>
        <v>34</v>
      </c>
      <c r="H8" s="287">
        <f t="shared" si="0"/>
        <v>34</v>
      </c>
      <c r="I8" s="289">
        <f t="shared" si="0"/>
        <v>33</v>
      </c>
      <c r="J8" s="287">
        <f t="shared" si="0"/>
        <v>33</v>
      </c>
      <c r="K8" s="289">
        <f t="shared" si="0"/>
        <v>21</v>
      </c>
      <c r="L8" s="287">
        <f t="shared" si="0"/>
        <v>20</v>
      </c>
      <c r="M8" s="289">
        <f t="shared" si="0"/>
        <v>24</v>
      </c>
      <c r="N8" s="287">
        <f t="shared" si="0"/>
        <v>24</v>
      </c>
      <c r="O8" s="289">
        <f t="shared" si="0"/>
        <v>25</v>
      </c>
      <c r="P8" s="287">
        <f t="shared" si="0"/>
        <v>25</v>
      </c>
      <c r="Q8" s="291">
        <f t="shared" si="0"/>
        <v>27</v>
      </c>
      <c r="R8" s="290">
        <f t="shared" si="0"/>
        <v>26</v>
      </c>
      <c r="S8" s="289">
        <f t="shared" si="0"/>
        <v>28</v>
      </c>
      <c r="T8" s="287">
        <f t="shared" si="0"/>
        <v>28</v>
      </c>
      <c r="U8" s="291">
        <f t="shared" si="0"/>
        <v>11</v>
      </c>
      <c r="V8" s="290">
        <f t="shared" si="0"/>
        <v>11</v>
      </c>
      <c r="W8" s="289">
        <f t="shared" si="0"/>
        <v>11</v>
      </c>
      <c r="X8" s="287">
        <f t="shared" si="0"/>
        <v>11</v>
      </c>
      <c r="Y8" s="291">
        <f t="shared" si="0"/>
        <v>3</v>
      </c>
      <c r="Z8" s="290">
        <f t="shared" si="0"/>
        <v>3</v>
      </c>
      <c r="AA8" s="289">
        <f t="shared" si="0"/>
        <v>0</v>
      </c>
      <c r="AB8" s="287">
        <f t="shared" si="0"/>
        <v>0</v>
      </c>
      <c r="AC8" s="291">
        <f t="shared" si="0"/>
        <v>3</v>
      </c>
      <c r="AD8" s="290">
        <f t="shared" si="0"/>
        <v>3</v>
      </c>
      <c r="AE8" s="289">
        <f t="shared" si="0"/>
        <v>0</v>
      </c>
      <c r="AF8" s="287">
        <f t="shared" si="0"/>
        <v>0</v>
      </c>
      <c r="AG8" s="291">
        <f t="shared" si="0"/>
        <v>3</v>
      </c>
      <c r="AH8" s="290">
        <f t="shared" si="0"/>
        <v>3</v>
      </c>
      <c r="AI8" s="289">
        <f t="shared" si="0"/>
        <v>0</v>
      </c>
      <c r="AJ8" s="287">
        <f t="shared" si="0"/>
        <v>0</v>
      </c>
      <c r="AK8" s="291">
        <f t="shared" si="0"/>
        <v>1</v>
      </c>
      <c r="AL8" s="290">
        <f t="shared" si="0"/>
        <v>1</v>
      </c>
      <c r="AM8" s="289">
        <f t="shared" si="0"/>
        <v>0</v>
      </c>
      <c r="AN8" s="287">
        <f t="shared" si="0"/>
        <v>0</v>
      </c>
      <c r="AO8" s="289">
        <f t="shared" si="0"/>
        <v>224</v>
      </c>
      <c r="AP8" s="287">
        <f t="shared" si="0"/>
        <v>222</v>
      </c>
      <c r="AQ8" s="289">
        <f t="shared" si="0"/>
        <v>279</v>
      </c>
      <c r="AR8" s="288">
        <f t="shared" si="0"/>
        <v>277</v>
      </c>
      <c r="AS8" s="287">
        <f t="shared" si="0"/>
        <v>556</v>
      </c>
    </row>
    <row r="9" spans="1:45" ht="20.25" customHeight="1" x14ac:dyDescent="0.25">
      <c r="A9" s="388"/>
      <c r="B9" s="286" t="s">
        <v>162</v>
      </c>
      <c r="C9" s="16">
        <v>20</v>
      </c>
      <c r="D9" s="19">
        <v>20</v>
      </c>
      <c r="E9" s="16">
        <v>19</v>
      </c>
      <c r="F9" s="19">
        <v>19</v>
      </c>
      <c r="G9" s="16">
        <v>20</v>
      </c>
      <c r="H9" s="19">
        <v>20</v>
      </c>
      <c r="I9" s="16">
        <v>18</v>
      </c>
      <c r="J9" s="19">
        <v>18</v>
      </c>
      <c r="K9" s="16">
        <v>18</v>
      </c>
      <c r="L9" s="19">
        <v>18</v>
      </c>
      <c r="M9" s="16">
        <v>16</v>
      </c>
      <c r="N9" s="19">
        <v>16</v>
      </c>
      <c r="O9" s="16">
        <v>14</v>
      </c>
      <c r="P9" s="19">
        <v>14</v>
      </c>
      <c r="Q9" s="18">
        <v>16</v>
      </c>
      <c r="R9" s="17">
        <v>16</v>
      </c>
      <c r="S9" s="16">
        <v>16</v>
      </c>
      <c r="T9" s="19">
        <v>16</v>
      </c>
      <c r="U9" s="18">
        <v>5</v>
      </c>
      <c r="V9" s="17">
        <v>5</v>
      </c>
      <c r="W9" s="16">
        <v>10</v>
      </c>
      <c r="X9" s="19">
        <v>10</v>
      </c>
      <c r="Y9" s="18">
        <v>1</v>
      </c>
      <c r="Z9" s="17">
        <v>1</v>
      </c>
      <c r="AA9" s="16">
        <v>1</v>
      </c>
      <c r="AB9" s="19">
        <v>1</v>
      </c>
      <c r="AC9" s="18">
        <v>2</v>
      </c>
      <c r="AD9" s="17">
        <v>2</v>
      </c>
      <c r="AE9" s="16">
        <v>1</v>
      </c>
      <c r="AF9" s="19">
        <v>1</v>
      </c>
      <c r="AG9" s="18">
        <v>2</v>
      </c>
      <c r="AH9" s="17">
        <v>2</v>
      </c>
      <c r="AI9" s="16">
        <v>1</v>
      </c>
      <c r="AJ9" s="19">
        <v>1</v>
      </c>
      <c r="AK9" s="18"/>
      <c r="AL9" s="17"/>
      <c r="AM9" s="16">
        <v>1</v>
      </c>
      <c r="AN9" s="19">
        <v>1</v>
      </c>
      <c r="AO9" s="16">
        <f>G9+I9+K9+M9+O9+Q9+S9+U9+W9+Y9+AA9+AC9+AE9+AG9+AI9+AK9+AM9</f>
        <v>142</v>
      </c>
      <c r="AP9" s="19">
        <f>H9+J9+L9+N9+P9+R9+T9+V9+X9+Z9+AB9+AD9+AF9+AH9+AJ9+AL9+AN9</f>
        <v>142</v>
      </c>
      <c r="AQ9" s="16">
        <f>C9+E9+AO9</f>
        <v>181</v>
      </c>
      <c r="AR9" s="15">
        <f>D9+F9+AP9</f>
        <v>181</v>
      </c>
      <c r="AS9" s="19">
        <f>AQ9+AR9</f>
        <v>362</v>
      </c>
    </row>
    <row r="10" spans="1:45" ht="20.25" customHeight="1" x14ac:dyDescent="0.25">
      <c r="A10" s="388"/>
      <c r="B10" s="286" t="s">
        <v>161</v>
      </c>
      <c r="C10" s="16">
        <v>19</v>
      </c>
      <c r="D10" s="19">
        <v>19</v>
      </c>
      <c r="E10" s="16">
        <v>20</v>
      </c>
      <c r="F10" s="19">
        <v>20</v>
      </c>
      <c r="G10" s="16">
        <v>19</v>
      </c>
      <c r="H10" s="19">
        <v>19</v>
      </c>
      <c r="I10" s="16">
        <v>20</v>
      </c>
      <c r="J10" s="19">
        <v>20</v>
      </c>
      <c r="K10" s="16">
        <v>17</v>
      </c>
      <c r="L10" s="19">
        <v>17</v>
      </c>
      <c r="M10" s="16">
        <v>15</v>
      </c>
      <c r="N10" s="19">
        <v>15</v>
      </c>
      <c r="O10" s="16">
        <v>15</v>
      </c>
      <c r="P10" s="19">
        <v>15</v>
      </c>
      <c r="Q10" s="18">
        <v>16</v>
      </c>
      <c r="R10" s="17">
        <v>16</v>
      </c>
      <c r="S10" s="16">
        <v>19</v>
      </c>
      <c r="T10" s="19">
        <v>19</v>
      </c>
      <c r="U10" s="18">
        <v>10</v>
      </c>
      <c r="V10" s="17">
        <v>10</v>
      </c>
      <c r="W10" s="16">
        <v>6</v>
      </c>
      <c r="X10" s="19">
        <v>6</v>
      </c>
      <c r="Y10" s="18"/>
      <c r="Z10" s="17"/>
      <c r="AA10" s="16">
        <v>1</v>
      </c>
      <c r="AB10" s="19">
        <v>1</v>
      </c>
      <c r="AC10" s="18">
        <v>1</v>
      </c>
      <c r="AD10" s="17">
        <v>1</v>
      </c>
      <c r="AE10" s="16">
        <v>2</v>
      </c>
      <c r="AF10" s="19">
        <v>2</v>
      </c>
      <c r="AG10" s="18">
        <v>1</v>
      </c>
      <c r="AH10" s="17">
        <v>1</v>
      </c>
      <c r="AI10" s="16">
        <v>2</v>
      </c>
      <c r="AJ10" s="19">
        <v>2</v>
      </c>
      <c r="AK10" s="18">
        <v>1</v>
      </c>
      <c r="AL10" s="17">
        <v>1</v>
      </c>
      <c r="AM10" s="16"/>
      <c r="AN10" s="19"/>
      <c r="AO10" s="16">
        <f>G10+I10+K10+M10+O10+Q10+S10+U10+W10+Y10+AA10+AC10+AE10+AG10+AI10+AK10+AM10</f>
        <v>145</v>
      </c>
      <c r="AP10" s="19">
        <f>H10+J10+L10+N10+P10+R10+T10+V10+X10+Z10+AB10+AD10+AF10+AH10+AJ10+AL10+AN10</f>
        <v>145</v>
      </c>
      <c r="AQ10" s="16">
        <f>C10+E10+AO10</f>
        <v>184</v>
      </c>
      <c r="AR10" s="15">
        <f>D10+F10+AP10</f>
        <v>184</v>
      </c>
      <c r="AS10" s="19">
        <f>AQ10+AR10</f>
        <v>368</v>
      </c>
    </row>
    <row r="11" spans="1:45" ht="20.25" customHeight="1" x14ac:dyDescent="0.25">
      <c r="A11" s="388"/>
      <c r="B11" s="20" t="s">
        <v>12</v>
      </c>
      <c r="C11" s="289">
        <f t="shared" ref="C11:AS11" si="1">SUM(C9:C10)</f>
        <v>39</v>
      </c>
      <c r="D11" s="287">
        <f t="shared" si="1"/>
        <v>39</v>
      </c>
      <c r="E11" s="289">
        <f t="shared" si="1"/>
        <v>39</v>
      </c>
      <c r="F11" s="287">
        <f t="shared" si="1"/>
        <v>39</v>
      </c>
      <c r="G11" s="289">
        <f t="shared" si="1"/>
        <v>39</v>
      </c>
      <c r="H11" s="287">
        <f t="shared" si="1"/>
        <v>39</v>
      </c>
      <c r="I11" s="289">
        <f t="shared" si="1"/>
        <v>38</v>
      </c>
      <c r="J11" s="287">
        <f t="shared" si="1"/>
        <v>38</v>
      </c>
      <c r="K11" s="289">
        <f t="shared" si="1"/>
        <v>35</v>
      </c>
      <c r="L11" s="287">
        <f t="shared" si="1"/>
        <v>35</v>
      </c>
      <c r="M11" s="289">
        <f t="shared" si="1"/>
        <v>31</v>
      </c>
      <c r="N11" s="287">
        <f t="shared" si="1"/>
        <v>31</v>
      </c>
      <c r="O11" s="289">
        <f t="shared" si="1"/>
        <v>29</v>
      </c>
      <c r="P11" s="287">
        <f t="shared" si="1"/>
        <v>29</v>
      </c>
      <c r="Q11" s="291">
        <f t="shared" si="1"/>
        <v>32</v>
      </c>
      <c r="R11" s="290">
        <f t="shared" si="1"/>
        <v>32</v>
      </c>
      <c r="S11" s="289">
        <f t="shared" si="1"/>
        <v>35</v>
      </c>
      <c r="T11" s="287">
        <f t="shared" si="1"/>
        <v>35</v>
      </c>
      <c r="U11" s="291">
        <f t="shared" si="1"/>
        <v>15</v>
      </c>
      <c r="V11" s="290">
        <f t="shared" si="1"/>
        <v>15</v>
      </c>
      <c r="W11" s="289">
        <f t="shared" si="1"/>
        <v>16</v>
      </c>
      <c r="X11" s="287">
        <f t="shared" si="1"/>
        <v>16</v>
      </c>
      <c r="Y11" s="291">
        <f t="shared" si="1"/>
        <v>1</v>
      </c>
      <c r="Z11" s="290">
        <f t="shared" si="1"/>
        <v>1</v>
      </c>
      <c r="AA11" s="289">
        <f t="shared" si="1"/>
        <v>2</v>
      </c>
      <c r="AB11" s="287">
        <f t="shared" si="1"/>
        <v>2</v>
      </c>
      <c r="AC11" s="291">
        <f t="shared" si="1"/>
        <v>3</v>
      </c>
      <c r="AD11" s="290">
        <f t="shared" si="1"/>
        <v>3</v>
      </c>
      <c r="AE11" s="289">
        <f t="shared" si="1"/>
        <v>3</v>
      </c>
      <c r="AF11" s="287">
        <f t="shared" si="1"/>
        <v>3</v>
      </c>
      <c r="AG11" s="291">
        <f t="shared" si="1"/>
        <v>3</v>
      </c>
      <c r="AH11" s="290">
        <f t="shared" si="1"/>
        <v>3</v>
      </c>
      <c r="AI11" s="289">
        <f t="shared" si="1"/>
        <v>3</v>
      </c>
      <c r="AJ11" s="287">
        <f t="shared" si="1"/>
        <v>3</v>
      </c>
      <c r="AK11" s="291">
        <f t="shared" si="1"/>
        <v>1</v>
      </c>
      <c r="AL11" s="290">
        <f t="shared" si="1"/>
        <v>1</v>
      </c>
      <c r="AM11" s="289">
        <f t="shared" si="1"/>
        <v>1</v>
      </c>
      <c r="AN11" s="287">
        <f t="shared" si="1"/>
        <v>1</v>
      </c>
      <c r="AO11" s="289">
        <f t="shared" si="1"/>
        <v>287</v>
      </c>
      <c r="AP11" s="287">
        <f t="shared" si="1"/>
        <v>287</v>
      </c>
      <c r="AQ11" s="289">
        <f t="shared" si="1"/>
        <v>365</v>
      </c>
      <c r="AR11" s="288">
        <f t="shared" si="1"/>
        <v>365</v>
      </c>
      <c r="AS11" s="287">
        <f t="shared" si="1"/>
        <v>730</v>
      </c>
    </row>
    <row r="12" spans="1:45" ht="20.25" customHeight="1" x14ac:dyDescent="0.25">
      <c r="A12" s="388"/>
      <c r="B12" s="286" t="s">
        <v>162</v>
      </c>
      <c r="C12" s="16">
        <v>5</v>
      </c>
      <c r="D12" s="19">
        <v>5</v>
      </c>
      <c r="E12" s="16">
        <v>8</v>
      </c>
      <c r="F12" s="19">
        <v>8</v>
      </c>
      <c r="G12" s="16">
        <v>2</v>
      </c>
      <c r="H12" s="19">
        <v>2</v>
      </c>
      <c r="I12" s="16">
        <v>1</v>
      </c>
      <c r="J12" s="19">
        <v>1</v>
      </c>
      <c r="K12" s="16">
        <v>10</v>
      </c>
      <c r="L12" s="19">
        <v>10</v>
      </c>
      <c r="M12" s="16">
        <v>10</v>
      </c>
      <c r="N12" s="19">
        <v>10</v>
      </c>
      <c r="O12" s="16">
        <v>8</v>
      </c>
      <c r="P12" s="19">
        <v>8</v>
      </c>
      <c r="Q12" s="18">
        <v>7</v>
      </c>
      <c r="R12" s="17">
        <v>7</v>
      </c>
      <c r="S12" s="16">
        <v>5</v>
      </c>
      <c r="T12" s="19">
        <v>5</v>
      </c>
      <c r="U12" s="18">
        <v>1</v>
      </c>
      <c r="V12" s="17">
        <v>1</v>
      </c>
      <c r="W12" s="16">
        <v>4</v>
      </c>
      <c r="X12" s="19">
        <v>4</v>
      </c>
      <c r="Y12" s="18"/>
      <c r="Z12" s="17"/>
      <c r="AA12" s="16">
        <v>2</v>
      </c>
      <c r="AB12" s="19">
        <v>2</v>
      </c>
      <c r="AC12" s="18"/>
      <c r="AD12" s="17"/>
      <c r="AE12" s="16">
        <v>2</v>
      </c>
      <c r="AF12" s="19">
        <v>2</v>
      </c>
      <c r="AG12" s="18"/>
      <c r="AH12" s="17"/>
      <c r="AI12" s="16">
        <v>2</v>
      </c>
      <c r="AJ12" s="19">
        <v>2</v>
      </c>
      <c r="AK12" s="18"/>
      <c r="AL12" s="17"/>
      <c r="AM12" s="16">
        <v>1</v>
      </c>
      <c r="AN12" s="19">
        <v>1</v>
      </c>
      <c r="AO12" s="16">
        <f>G12+I12+K12+M12+O12+Q12+S12+U12+W12+Y12+AA12+AC12+AE12+AG12+AI12+AK12+AM12</f>
        <v>55</v>
      </c>
      <c r="AP12" s="19">
        <f>H12+J12+L12+N12+P12+R12+T12+V12+X12+Z12+AB12+AD12+AF12+AH12+AJ12+AL12+AN12</f>
        <v>55</v>
      </c>
      <c r="AQ12" s="16">
        <f>C12+E12+AO12</f>
        <v>68</v>
      </c>
      <c r="AR12" s="15">
        <f>D12+F12+AP12</f>
        <v>68</v>
      </c>
      <c r="AS12" s="19">
        <f>AQ12+AR12</f>
        <v>136</v>
      </c>
    </row>
    <row r="13" spans="1:45" ht="20.25" customHeight="1" x14ac:dyDescent="0.25">
      <c r="A13" s="388"/>
      <c r="B13" s="286" t="s">
        <v>161</v>
      </c>
      <c r="C13" s="16">
        <v>5</v>
      </c>
      <c r="D13" s="19">
        <v>5</v>
      </c>
      <c r="E13" s="16">
        <v>5</v>
      </c>
      <c r="F13" s="19">
        <v>5</v>
      </c>
      <c r="G13" s="16">
        <v>3</v>
      </c>
      <c r="H13" s="19">
        <v>3</v>
      </c>
      <c r="I13" s="16">
        <v>5</v>
      </c>
      <c r="J13" s="19">
        <v>5</v>
      </c>
      <c r="K13" s="16">
        <v>8</v>
      </c>
      <c r="L13" s="19">
        <v>8</v>
      </c>
      <c r="M13" s="16">
        <v>5</v>
      </c>
      <c r="N13" s="19">
        <v>5</v>
      </c>
      <c r="O13" s="16">
        <v>6</v>
      </c>
      <c r="P13" s="19">
        <v>6</v>
      </c>
      <c r="Q13" s="18">
        <v>5</v>
      </c>
      <c r="R13" s="17">
        <v>5</v>
      </c>
      <c r="S13" s="16">
        <v>6</v>
      </c>
      <c r="T13" s="19">
        <v>6</v>
      </c>
      <c r="U13" s="18">
        <v>5</v>
      </c>
      <c r="V13" s="17">
        <v>5</v>
      </c>
      <c r="W13" s="16">
        <v>2</v>
      </c>
      <c r="X13" s="19">
        <v>2</v>
      </c>
      <c r="Y13" s="18"/>
      <c r="Z13" s="17"/>
      <c r="AA13" s="16">
        <v>1</v>
      </c>
      <c r="AB13" s="19">
        <v>1</v>
      </c>
      <c r="AC13" s="18"/>
      <c r="AD13" s="17"/>
      <c r="AE13" s="16">
        <v>1</v>
      </c>
      <c r="AF13" s="19">
        <v>1</v>
      </c>
      <c r="AG13" s="18"/>
      <c r="AH13" s="17"/>
      <c r="AI13" s="16">
        <v>1</v>
      </c>
      <c r="AJ13" s="19">
        <v>1</v>
      </c>
      <c r="AK13" s="18"/>
      <c r="AL13" s="17"/>
      <c r="AM13" s="16"/>
      <c r="AN13" s="19"/>
      <c r="AO13" s="16">
        <f>G13+I13+K13+M13+O13+Q13+S13+U13+W13+Y13+AA13+AC13+AE13+AG13+AI13+AK13+AM13</f>
        <v>48</v>
      </c>
      <c r="AP13" s="19">
        <f>H13+J13+L13+N13+P13+R13+T13+V13+X13+Z13+AB13+AD13+AF13+AH13+AJ13+AL13+AN13</f>
        <v>48</v>
      </c>
      <c r="AQ13" s="16">
        <f>C13+E13+AO13</f>
        <v>58</v>
      </c>
      <c r="AR13" s="15">
        <f>D13+F13+AP13</f>
        <v>58</v>
      </c>
      <c r="AS13" s="19">
        <f>AQ13+AR13</f>
        <v>116</v>
      </c>
    </row>
    <row r="14" spans="1:45" ht="20.25" customHeight="1" x14ac:dyDescent="0.25">
      <c r="A14" s="388"/>
      <c r="B14" s="20" t="s">
        <v>12</v>
      </c>
      <c r="C14" s="289">
        <f t="shared" ref="C14:AS14" si="2">SUM(C12:C13)</f>
        <v>10</v>
      </c>
      <c r="D14" s="287">
        <f t="shared" si="2"/>
        <v>10</v>
      </c>
      <c r="E14" s="289">
        <f t="shared" si="2"/>
        <v>13</v>
      </c>
      <c r="F14" s="287">
        <f t="shared" si="2"/>
        <v>13</v>
      </c>
      <c r="G14" s="289">
        <f t="shared" si="2"/>
        <v>5</v>
      </c>
      <c r="H14" s="287">
        <f t="shared" si="2"/>
        <v>5</v>
      </c>
      <c r="I14" s="289">
        <f t="shared" si="2"/>
        <v>6</v>
      </c>
      <c r="J14" s="287">
        <f t="shared" si="2"/>
        <v>6</v>
      </c>
      <c r="K14" s="289">
        <f t="shared" si="2"/>
        <v>18</v>
      </c>
      <c r="L14" s="287">
        <f t="shared" si="2"/>
        <v>18</v>
      </c>
      <c r="M14" s="289">
        <f t="shared" si="2"/>
        <v>15</v>
      </c>
      <c r="N14" s="287">
        <f t="shared" si="2"/>
        <v>15</v>
      </c>
      <c r="O14" s="289">
        <f t="shared" si="2"/>
        <v>14</v>
      </c>
      <c r="P14" s="287">
        <f t="shared" si="2"/>
        <v>14</v>
      </c>
      <c r="Q14" s="291">
        <f t="shared" si="2"/>
        <v>12</v>
      </c>
      <c r="R14" s="290">
        <f t="shared" si="2"/>
        <v>12</v>
      </c>
      <c r="S14" s="289">
        <f t="shared" si="2"/>
        <v>11</v>
      </c>
      <c r="T14" s="287">
        <f t="shared" si="2"/>
        <v>11</v>
      </c>
      <c r="U14" s="291">
        <f t="shared" si="2"/>
        <v>6</v>
      </c>
      <c r="V14" s="290">
        <f t="shared" si="2"/>
        <v>6</v>
      </c>
      <c r="W14" s="289">
        <f t="shared" si="2"/>
        <v>6</v>
      </c>
      <c r="X14" s="287">
        <f t="shared" si="2"/>
        <v>6</v>
      </c>
      <c r="Y14" s="291">
        <f t="shared" si="2"/>
        <v>0</v>
      </c>
      <c r="Z14" s="290">
        <f t="shared" si="2"/>
        <v>0</v>
      </c>
      <c r="AA14" s="289">
        <f t="shared" si="2"/>
        <v>3</v>
      </c>
      <c r="AB14" s="287">
        <f t="shared" si="2"/>
        <v>3</v>
      </c>
      <c r="AC14" s="291">
        <f t="shared" si="2"/>
        <v>0</v>
      </c>
      <c r="AD14" s="290">
        <f t="shared" si="2"/>
        <v>0</v>
      </c>
      <c r="AE14" s="289">
        <f t="shared" si="2"/>
        <v>3</v>
      </c>
      <c r="AF14" s="287">
        <f t="shared" si="2"/>
        <v>3</v>
      </c>
      <c r="AG14" s="291">
        <f t="shared" si="2"/>
        <v>0</v>
      </c>
      <c r="AH14" s="290">
        <f t="shared" si="2"/>
        <v>0</v>
      </c>
      <c r="AI14" s="289">
        <f t="shared" si="2"/>
        <v>3</v>
      </c>
      <c r="AJ14" s="287">
        <f t="shared" si="2"/>
        <v>3</v>
      </c>
      <c r="AK14" s="291">
        <f t="shared" si="2"/>
        <v>0</v>
      </c>
      <c r="AL14" s="290">
        <f t="shared" si="2"/>
        <v>0</v>
      </c>
      <c r="AM14" s="289">
        <f t="shared" si="2"/>
        <v>1</v>
      </c>
      <c r="AN14" s="287">
        <f t="shared" si="2"/>
        <v>1</v>
      </c>
      <c r="AO14" s="289">
        <f t="shared" si="2"/>
        <v>103</v>
      </c>
      <c r="AP14" s="287">
        <f t="shared" si="2"/>
        <v>103</v>
      </c>
      <c r="AQ14" s="289">
        <f t="shared" si="2"/>
        <v>126</v>
      </c>
      <c r="AR14" s="288">
        <f t="shared" si="2"/>
        <v>126</v>
      </c>
      <c r="AS14" s="287">
        <f t="shared" si="2"/>
        <v>252</v>
      </c>
    </row>
    <row r="15" spans="1:45" ht="20.25" customHeight="1" x14ac:dyDescent="0.25">
      <c r="A15" s="388"/>
      <c r="B15" s="286" t="s">
        <v>162</v>
      </c>
      <c r="C15" s="16">
        <v>7</v>
      </c>
      <c r="D15" s="19">
        <v>7</v>
      </c>
      <c r="E15" s="16">
        <v>6</v>
      </c>
      <c r="F15" s="19">
        <v>6</v>
      </c>
      <c r="G15" s="16">
        <v>7</v>
      </c>
      <c r="H15" s="19">
        <v>7</v>
      </c>
      <c r="I15" s="16">
        <v>6</v>
      </c>
      <c r="J15" s="19">
        <v>6</v>
      </c>
      <c r="K15" s="16">
        <v>7</v>
      </c>
      <c r="L15" s="19">
        <v>7</v>
      </c>
      <c r="M15" s="16">
        <v>7</v>
      </c>
      <c r="N15" s="19">
        <v>7</v>
      </c>
      <c r="O15" s="16">
        <v>8</v>
      </c>
      <c r="P15" s="19">
        <v>8</v>
      </c>
      <c r="Q15" s="18">
        <v>6</v>
      </c>
      <c r="R15" s="17">
        <v>6</v>
      </c>
      <c r="S15" s="16">
        <v>11</v>
      </c>
      <c r="T15" s="19">
        <v>11</v>
      </c>
      <c r="U15" s="18">
        <v>3</v>
      </c>
      <c r="V15" s="17">
        <v>3</v>
      </c>
      <c r="W15" s="16">
        <v>2</v>
      </c>
      <c r="X15" s="19">
        <v>2</v>
      </c>
      <c r="Y15" s="18"/>
      <c r="Z15" s="17"/>
      <c r="AA15" s="16"/>
      <c r="AB15" s="19"/>
      <c r="AC15" s="18"/>
      <c r="AD15" s="17"/>
      <c r="AE15" s="16"/>
      <c r="AF15" s="19"/>
      <c r="AG15" s="18"/>
      <c r="AH15" s="17"/>
      <c r="AI15" s="16"/>
      <c r="AJ15" s="19"/>
      <c r="AK15" s="18"/>
      <c r="AL15" s="17"/>
      <c r="AM15" s="16"/>
      <c r="AN15" s="19"/>
      <c r="AO15" s="16">
        <f>G15+I15+K15+M15+O15+Q15+S15+U15+W15+Y15+AA15+AC15+AE15+AG15+AI15+AK15+AM15</f>
        <v>57</v>
      </c>
      <c r="AP15" s="19">
        <f>H15+J15+L15+N15+P15+R15+T15+V15+X15+Z15+AB15+AD15+AF15+AH15+AJ15+AL15+AN15</f>
        <v>57</v>
      </c>
      <c r="AQ15" s="16">
        <f>C15+E15+AO15</f>
        <v>70</v>
      </c>
      <c r="AR15" s="15">
        <f>D15+F15+AP15</f>
        <v>70</v>
      </c>
      <c r="AS15" s="19">
        <f>AQ15+AR15</f>
        <v>140</v>
      </c>
    </row>
    <row r="16" spans="1:45" ht="20.25" customHeight="1" x14ac:dyDescent="0.25">
      <c r="A16" s="388"/>
      <c r="B16" s="286" t="s">
        <v>161</v>
      </c>
      <c r="C16" s="16">
        <v>6</v>
      </c>
      <c r="D16" s="19">
        <v>6</v>
      </c>
      <c r="E16" s="16">
        <v>7</v>
      </c>
      <c r="F16" s="19">
        <v>7</v>
      </c>
      <c r="G16" s="16">
        <v>6</v>
      </c>
      <c r="H16" s="19">
        <v>6</v>
      </c>
      <c r="I16" s="16">
        <v>7</v>
      </c>
      <c r="J16" s="19">
        <v>6</v>
      </c>
      <c r="K16" s="16">
        <v>7</v>
      </c>
      <c r="L16" s="19">
        <v>7</v>
      </c>
      <c r="M16" s="16">
        <v>8</v>
      </c>
      <c r="N16" s="19">
        <v>8</v>
      </c>
      <c r="O16" s="16">
        <v>6</v>
      </c>
      <c r="P16" s="19">
        <v>6</v>
      </c>
      <c r="Q16" s="18">
        <v>8</v>
      </c>
      <c r="R16" s="17">
        <v>8</v>
      </c>
      <c r="S16" s="16">
        <v>6</v>
      </c>
      <c r="T16" s="19">
        <v>6</v>
      </c>
      <c r="U16" s="18">
        <v>2</v>
      </c>
      <c r="V16" s="17">
        <v>2</v>
      </c>
      <c r="W16" s="16">
        <v>2</v>
      </c>
      <c r="X16" s="19">
        <v>2</v>
      </c>
      <c r="Y16" s="18"/>
      <c r="Z16" s="17"/>
      <c r="AA16" s="16">
        <v>1</v>
      </c>
      <c r="AB16" s="19">
        <v>1</v>
      </c>
      <c r="AC16" s="18"/>
      <c r="AD16" s="17"/>
      <c r="AE16" s="16"/>
      <c r="AF16" s="19"/>
      <c r="AG16" s="18"/>
      <c r="AH16" s="17"/>
      <c r="AI16" s="16"/>
      <c r="AJ16" s="19"/>
      <c r="AK16" s="18"/>
      <c r="AL16" s="17"/>
      <c r="AM16" s="16"/>
      <c r="AN16" s="19"/>
      <c r="AO16" s="16">
        <f>G16+I16+K16+M16+O16+Q16+S16+U16+W16+Y16+AA16+AC16+AE16+AG16+AI16+AK16+AM16</f>
        <v>53</v>
      </c>
      <c r="AP16" s="19">
        <f>H16+J16+L16+N16+P16+R16+T16+V16+X16+Z16+AB16+AD16+AF16+AH16+AJ16+AL16+AN16</f>
        <v>52</v>
      </c>
      <c r="AQ16" s="16">
        <f>C16+E16+AO16</f>
        <v>66</v>
      </c>
      <c r="AR16" s="15">
        <f>D16+F16+AP16</f>
        <v>65</v>
      </c>
      <c r="AS16" s="19">
        <f>AQ16+AR16</f>
        <v>131</v>
      </c>
    </row>
    <row r="17" spans="1:45" ht="20.25" customHeight="1" x14ac:dyDescent="0.25">
      <c r="A17" s="388"/>
      <c r="B17" s="20" t="s">
        <v>12</v>
      </c>
      <c r="C17" s="289">
        <f t="shared" ref="C17:AS17" si="3">SUM(C15:C16)</f>
        <v>13</v>
      </c>
      <c r="D17" s="287">
        <f t="shared" si="3"/>
        <v>13</v>
      </c>
      <c r="E17" s="289">
        <f t="shared" si="3"/>
        <v>13</v>
      </c>
      <c r="F17" s="287">
        <f t="shared" si="3"/>
        <v>13</v>
      </c>
      <c r="G17" s="289">
        <f t="shared" si="3"/>
        <v>13</v>
      </c>
      <c r="H17" s="287">
        <f t="shared" si="3"/>
        <v>13</v>
      </c>
      <c r="I17" s="289">
        <f t="shared" si="3"/>
        <v>13</v>
      </c>
      <c r="J17" s="287">
        <f t="shared" si="3"/>
        <v>12</v>
      </c>
      <c r="K17" s="289">
        <f t="shared" si="3"/>
        <v>14</v>
      </c>
      <c r="L17" s="287">
        <f t="shared" si="3"/>
        <v>14</v>
      </c>
      <c r="M17" s="289">
        <f t="shared" si="3"/>
        <v>15</v>
      </c>
      <c r="N17" s="287">
        <f t="shared" si="3"/>
        <v>15</v>
      </c>
      <c r="O17" s="289">
        <f t="shared" si="3"/>
        <v>14</v>
      </c>
      <c r="P17" s="287">
        <f t="shared" si="3"/>
        <v>14</v>
      </c>
      <c r="Q17" s="291">
        <f t="shared" si="3"/>
        <v>14</v>
      </c>
      <c r="R17" s="290">
        <f t="shared" si="3"/>
        <v>14</v>
      </c>
      <c r="S17" s="289">
        <f t="shared" si="3"/>
        <v>17</v>
      </c>
      <c r="T17" s="287">
        <f t="shared" si="3"/>
        <v>17</v>
      </c>
      <c r="U17" s="291">
        <f t="shared" si="3"/>
        <v>5</v>
      </c>
      <c r="V17" s="290">
        <f t="shared" si="3"/>
        <v>5</v>
      </c>
      <c r="W17" s="289">
        <f t="shared" si="3"/>
        <v>4</v>
      </c>
      <c r="X17" s="287">
        <f t="shared" si="3"/>
        <v>4</v>
      </c>
      <c r="Y17" s="291">
        <f t="shared" si="3"/>
        <v>0</v>
      </c>
      <c r="Z17" s="290">
        <f t="shared" si="3"/>
        <v>0</v>
      </c>
      <c r="AA17" s="289">
        <f t="shared" si="3"/>
        <v>1</v>
      </c>
      <c r="AB17" s="287">
        <f t="shared" si="3"/>
        <v>1</v>
      </c>
      <c r="AC17" s="291">
        <f t="shared" si="3"/>
        <v>0</v>
      </c>
      <c r="AD17" s="290">
        <f t="shared" si="3"/>
        <v>0</v>
      </c>
      <c r="AE17" s="289">
        <f t="shared" si="3"/>
        <v>0</v>
      </c>
      <c r="AF17" s="287">
        <f t="shared" si="3"/>
        <v>0</v>
      </c>
      <c r="AG17" s="291">
        <f t="shared" si="3"/>
        <v>0</v>
      </c>
      <c r="AH17" s="290">
        <f t="shared" si="3"/>
        <v>0</v>
      </c>
      <c r="AI17" s="289">
        <f t="shared" si="3"/>
        <v>0</v>
      </c>
      <c r="AJ17" s="287">
        <f t="shared" si="3"/>
        <v>0</v>
      </c>
      <c r="AK17" s="291">
        <f t="shared" si="3"/>
        <v>0</v>
      </c>
      <c r="AL17" s="290">
        <f t="shared" si="3"/>
        <v>0</v>
      </c>
      <c r="AM17" s="289">
        <f t="shared" si="3"/>
        <v>0</v>
      </c>
      <c r="AN17" s="287">
        <f t="shared" si="3"/>
        <v>0</v>
      </c>
      <c r="AO17" s="289">
        <f t="shared" si="3"/>
        <v>110</v>
      </c>
      <c r="AP17" s="287">
        <f t="shared" si="3"/>
        <v>109</v>
      </c>
      <c r="AQ17" s="289">
        <f t="shared" si="3"/>
        <v>136</v>
      </c>
      <c r="AR17" s="288">
        <f t="shared" si="3"/>
        <v>135</v>
      </c>
      <c r="AS17" s="287">
        <f t="shared" si="3"/>
        <v>271</v>
      </c>
    </row>
    <row r="18" spans="1:45" ht="20.25" customHeight="1" x14ac:dyDescent="0.25">
      <c r="A18" s="388"/>
      <c r="B18" s="286" t="s">
        <v>162</v>
      </c>
      <c r="C18" s="16">
        <v>20</v>
      </c>
      <c r="D18" s="19">
        <v>20</v>
      </c>
      <c r="E18" s="16">
        <v>19</v>
      </c>
      <c r="F18" s="19">
        <v>19</v>
      </c>
      <c r="G18" s="16">
        <v>20</v>
      </c>
      <c r="H18" s="19">
        <v>20</v>
      </c>
      <c r="I18" s="16">
        <v>19</v>
      </c>
      <c r="J18" s="19">
        <v>19</v>
      </c>
      <c r="K18" s="16">
        <v>20</v>
      </c>
      <c r="L18" s="19">
        <v>20</v>
      </c>
      <c r="M18" s="16">
        <v>19</v>
      </c>
      <c r="N18" s="19">
        <v>19</v>
      </c>
      <c r="O18" s="16">
        <v>20</v>
      </c>
      <c r="P18" s="19">
        <v>20</v>
      </c>
      <c r="Q18" s="18">
        <v>19</v>
      </c>
      <c r="R18" s="17">
        <v>19</v>
      </c>
      <c r="S18" s="16">
        <v>20</v>
      </c>
      <c r="T18" s="19">
        <v>20</v>
      </c>
      <c r="U18" s="18">
        <v>8</v>
      </c>
      <c r="V18" s="17">
        <v>8</v>
      </c>
      <c r="W18" s="16">
        <v>9</v>
      </c>
      <c r="X18" s="19">
        <v>9</v>
      </c>
      <c r="Y18" s="18">
        <v>2</v>
      </c>
      <c r="Z18" s="17">
        <v>2</v>
      </c>
      <c r="AA18" s="16">
        <v>1</v>
      </c>
      <c r="AB18" s="19">
        <v>1</v>
      </c>
      <c r="AC18" s="18">
        <v>2</v>
      </c>
      <c r="AD18" s="17">
        <v>2</v>
      </c>
      <c r="AE18" s="16">
        <v>1</v>
      </c>
      <c r="AF18" s="19">
        <v>1</v>
      </c>
      <c r="AG18" s="18">
        <v>2</v>
      </c>
      <c r="AH18" s="17">
        <v>2</v>
      </c>
      <c r="AI18" s="16">
        <v>1</v>
      </c>
      <c r="AJ18" s="19">
        <v>1</v>
      </c>
      <c r="AK18" s="18">
        <v>1</v>
      </c>
      <c r="AL18" s="17">
        <v>1</v>
      </c>
      <c r="AM18" s="16"/>
      <c r="AN18" s="19"/>
      <c r="AO18" s="16">
        <f>G18+I18+K18+M18+O18+Q18+S18+U18+W18+Y18+AA18+AC18+AE18+AG18+AI18+AK18+AM18</f>
        <v>164</v>
      </c>
      <c r="AP18" s="19">
        <f>H18+J18+L18+N18+P18+R18+T18+V18+X18+Z18+AB18+AD18+AF18+AH18+AJ18+AL18+AN18</f>
        <v>164</v>
      </c>
      <c r="AQ18" s="16">
        <f>C18+E18+AO18</f>
        <v>203</v>
      </c>
      <c r="AR18" s="15">
        <f>D18+F18+AP18</f>
        <v>203</v>
      </c>
      <c r="AS18" s="19">
        <f>AQ18+AR18</f>
        <v>406</v>
      </c>
    </row>
    <row r="19" spans="1:45" ht="20.25" customHeight="1" x14ac:dyDescent="0.25">
      <c r="A19" s="388"/>
      <c r="B19" s="286" t="s">
        <v>161</v>
      </c>
      <c r="C19" s="16">
        <v>19</v>
      </c>
      <c r="D19" s="19">
        <v>19</v>
      </c>
      <c r="E19" s="16">
        <v>20</v>
      </c>
      <c r="F19" s="19">
        <v>20</v>
      </c>
      <c r="G19" s="16">
        <v>19</v>
      </c>
      <c r="H19" s="19">
        <v>19</v>
      </c>
      <c r="I19" s="16">
        <v>20</v>
      </c>
      <c r="J19" s="19">
        <v>20</v>
      </c>
      <c r="K19" s="16">
        <v>19</v>
      </c>
      <c r="L19" s="19">
        <v>19</v>
      </c>
      <c r="M19" s="16">
        <v>20</v>
      </c>
      <c r="N19" s="19">
        <v>20</v>
      </c>
      <c r="O19" s="16">
        <v>19</v>
      </c>
      <c r="P19" s="19">
        <v>19</v>
      </c>
      <c r="Q19" s="18">
        <v>20</v>
      </c>
      <c r="R19" s="17">
        <v>20</v>
      </c>
      <c r="S19" s="16">
        <v>19</v>
      </c>
      <c r="T19" s="19">
        <v>19</v>
      </c>
      <c r="U19" s="18">
        <v>9</v>
      </c>
      <c r="V19" s="17">
        <v>9</v>
      </c>
      <c r="W19" s="16">
        <v>8</v>
      </c>
      <c r="X19" s="19">
        <v>8</v>
      </c>
      <c r="Y19" s="18">
        <v>1</v>
      </c>
      <c r="Z19" s="17">
        <v>1</v>
      </c>
      <c r="AA19" s="16">
        <v>2</v>
      </c>
      <c r="AB19" s="19">
        <v>2</v>
      </c>
      <c r="AC19" s="18">
        <v>1</v>
      </c>
      <c r="AD19" s="17">
        <v>1</v>
      </c>
      <c r="AE19" s="16">
        <v>2</v>
      </c>
      <c r="AF19" s="19">
        <v>2</v>
      </c>
      <c r="AG19" s="18">
        <v>1</v>
      </c>
      <c r="AH19" s="17">
        <v>1</v>
      </c>
      <c r="AI19" s="16">
        <v>2</v>
      </c>
      <c r="AJ19" s="19">
        <v>2</v>
      </c>
      <c r="AK19" s="18"/>
      <c r="AL19" s="17"/>
      <c r="AM19" s="16">
        <v>1</v>
      </c>
      <c r="AN19" s="19">
        <v>1</v>
      </c>
      <c r="AO19" s="16">
        <f>G19+I19+K19+M19+O19+Q19+S19+U19+W19+Y19+AA19+AC19+AE19+AG19+AI19+AK19+AM19</f>
        <v>163</v>
      </c>
      <c r="AP19" s="19">
        <f>H19+J19+L19+N19+P19+R19+T19+V19+X19+Z19+AB19+AD19+AF19+AH19+AJ19+AL19+AN19</f>
        <v>163</v>
      </c>
      <c r="AQ19" s="16">
        <f>C19+E19+AO19</f>
        <v>202</v>
      </c>
      <c r="AR19" s="15">
        <f>D19+F19+AP19</f>
        <v>202</v>
      </c>
      <c r="AS19" s="19">
        <f>AQ19+AR19</f>
        <v>404</v>
      </c>
    </row>
    <row r="20" spans="1:45" ht="20.25" customHeight="1" x14ac:dyDescent="0.25">
      <c r="A20" s="388"/>
      <c r="B20" s="20" t="s">
        <v>12</v>
      </c>
      <c r="C20" s="289">
        <f t="shared" ref="C20:AS20" si="4">SUM(C18:C19)</f>
        <v>39</v>
      </c>
      <c r="D20" s="287">
        <f t="shared" si="4"/>
        <v>39</v>
      </c>
      <c r="E20" s="289">
        <f t="shared" si="4"/>
        <v>39</v>
      </c>
      <c r="F20" s="287">
        <f t="shared" si="4"/>
        <v>39</v>
      </c>
      <c r="G20" s="289">
        <f t="shared" si="4"/>
        <v>39</v>
      </c>
      <c r="H20" s="287">
        <f t="shared" si="4"/>
        <v>39</v>
      </c>
      <c r="I20" s="289">
        <f t="shared" si="4"/>
        <v>39</v>
      </c>
      <c r="J20" s="287">
        <f t="shared" si="4"/>
        <v>39</v>
      </c>
      <c r="K20" s="289">
        <f t="shared" si="4"/>
        <v>39</v>
      </c>
      <c r="L20" s="287">
        <f t="shared" si="4"/>
        <v>39</v>
      </c>
      <c r="M20" s="289">
        <f t="shared" si="4"/>
        <v>39</v>
      </c>
      <c r="N20" s="287">
        <f t="shared" si="4"/>
        <v>39</v>
      </c>
      <c r="O20" s="289">
        <f t="shared" si="4"/>
        <v>39</v>
      </c>
      <c r="P20" s="287">
        <f t="shared" si="4"/>
        <v>39</v>
      </c>
      <c r="Q20" s="291">
        <f t="shared" si="4"/>
        <v>39</v>
      </c>
      <c r="R20" s="290">
        <f t="shared" si="4"/>
        <v>39</v>
      </c>
      <c r="S20" s="289">
        <f t="shared" si="4"/>
        <v>39</v>
      </c>
      <c r="T20" s="287">
        <f t="shared" si="4"/>
        <v>39</v>
      </c>
      <c r="U20" s="291">
        <f t="shared" si="4"/>
        <v>17</v>
      </c>
      <c r="V20" s="290">
        <f t="shared" si="4"/>
        <v>17</v>
      </c>
      <c r="W20" s="289">
        <f t="shared" si="4"/>
        <v>17</v>
      </c>
      <c r="X20" s="287">
        <f t="shared" si="4"/>
        <v>17</v>
      </c>
      <c r="Y20" s="291">
        <f t="shared" si="4"/>
        <v>3</v>
      </c>
      <c r="Z20" s="290">
        <f t="shared" si="4"/>
        <v>3</v>
      </c>
      <c r="AA20" s="289">
        <f t="shared" si="4"/>
        <v>3</v>
      </c>
      <c r="AB20" s="287">
        <f t="shared" si="4"/>
        <v>3</v>
      </c>
      <c r="AC20" s="291">
        <f t="shared" si="4"/>
        <v>3</v>
      </c>
      <c r="AD20" s="290">
        <f t="shared" si="4"/>
        <v>3</v>
      </c>
      <c r="AE20" s="289">
        <f t="shared" si="4"/>
        <v>3</v>
      </c>
      <c r="AF20" s="287">
        <f t="shared" si="4"/>
        <v>3</v>
      </c>
      <c r="AG20" s="291">
        <f t="shared" si="4"/>
        <v>3</v>
      </c>
      <c r="AH20" s="290">
        <f t="shared" si="4"/>
        <v>3</v>
      </c>
      <c r="AI20" s="289">
        <f t="shared" si="4"/>
        <v>3</v>
      </c>
      <c r="AJ20" s="287">
        <f t="shared" si="4"/>
        <v>3</v>
      </c>
      <c r="AK20" s="291">
        <f t="shared" si="4"/>
        <v>1</v>
      </c>
      <c r="AL20" s="290">
        <f t="shared" si="4"/>
        <v>1</v>
      </c>
      <c r="AM20" s="289">
        <f t="shared" si="4"/>
        <v>1</v>
      </c>
      <c r="AN20" s="287">
        <f t="shared" si="4"/>
        <v>1</v>
      </c>
      <c r="AO20" s="289">
        <f t="shared" si="4"/>
        <v>327</v>
      </c>
      <c r="AP20" s="287">
        <f t="shared" si="4"/>
        <v>327</v>
      </c>
      <c r="AQ20" s="289">
        <f t="shared" si="4"/>
        <v>405</v>
      </c>
      <c r="AR20" s="288">
        <f t="shared" si="4"/>
        <v>405</v>
      </c>
      <c r="AS20" s="287">
        <f t="shared" si="4"/>
        <v>810</v>
      </c>
    </row>
    <row r="21" spans="1:45" ht="20.25" customHeight="1" x14ac:dyDescent="0.25">
      <c r="A21" s="388"/>
      <c r="B21" s="286" t="s">
        <v>162</v>
      </c>
      <c r="C21" s="16">
        <v>7</v>
      </c>
      <c r="D21" s="19">
        <v>7</v>
      </c>
      <c r="E21" s="16">
        <v>6</v>
      </c>
      <c r="F21" s="19">
        <v>6</v>
      </c>
      <c r="G21" s="16">
        <v>7</v>
      </c>
      <c r="H21" s="19">
        <v>6</v>
      </c>
      <c r="I21" s="16">
        <v>6</v>
      </c>
      <c r="J21" s="19">
        <v>6</v>
      </c>
      <c r="K21" s="16">
        <v>7</v>
      </c>
      <c r="L21" s="19">
        <v>5</v>
      </c>
      <c r="M21" s="16">
        <v>6</v>
      </c>
      <c r="N21" s="19">
        <v>6</v>
      </c>
      <c r="O21" s="16">
        <v>7</v>
      </c>
      <c r="P21" s="19">
        <v>7</v>
      </c>
      <c r="Q21" s="18">
        <v>6</v>
      </c>
      <c r="R21" s="17">
        <v>6</v>
      </c>
      <c r="S21" s="16">
        <v>7</v>
      </c>
      <c r="T21" s="19">
        <v>5</v>
      </c>
      <c r="U21" s="18">
        <v>5</v>
      </c>
      <c r="V21" s="17">
        <v>5</v>
      </c>
      <c r="W21" s="16">
        <v>4</v>
      </c>
      <c r="X21" s="19">
        <v>4</v>
      </c>
      <c r="Y21" s="18">
        <v>2</v>
      </c>
      <c r="Z21" s="17">
        <v>2</v>
      </c>
      <c r="AA21" s="16"/>
      <c r="AB21" s="19"/>
      <c r="AC21" s="18">
        <v>2</v>
      </c>
      <c r="AD21" s="17">
        <v>2</v>
      </c>
      <c r="AE21" s="16"/>
      <c r="AF21" s="19"/>
      <c r="AG21" s="18">
        <v>2</v>
      </c>
      <c r="AH21" s="17">
        <v>2</v>
      </c>
      <c r="AI21" s="16"/>
      <c r="AJ21" s="19"/>
      <c r="AK21" s="18"/>
      <c r="AL21" s="17"/>
      <c r="AM21" s="16"/>
      <c r="AN21" s="19"/>
      <c r="AO21" s="16">
        <f>G21+I21+K21+M21+O21+Q21+S21+U21+W21+Y21+AA21+AC21+AE21+AG21+AI21+AK21+AM21</f>
        <v>61</v>
      </c>
      <c r="AP21" s="19">
        <f>H21+J21+L21+N21+P21+R21+T21+V21+X21+Z21+AB21+AD21+AF21+AH21+AJ21+AL21+AN21</f>
        <v>56</v>
      </c>
      <c r="AQ21" s="16">
        <f>C21+E21+AO21</f>
        <v>74</v>
      </c>
      <c r="AR21" s="15">
        <f>D21+F21+AP21</f>
        <v>69</v>
      </c>
      <c r="AS21" s="19">
        <f>AQ21+AR21</f>
        <v>143</v>
      </c>
    </row>
    <row r="22" spans="1:45" ht="20.25" customHeight="1" x14ac:dyDescent="0.25">
      <c r="A22" s="388"/>
      <c r="B22" s="286" t="s">
        <v>161</v>
      </c>
      <c r="C22" s="16">
        <v>6</v>
      </c>
      <c r="D22" s="19">
        <v>6</v>
      </c>
      <c r="E22" s="16">
        <v>7</v>
      </c>
      <c r="F22" s="19">
        <v>7</v>
      </c>
      <c r="G22" s="16">
        <v>6</v>
      </c>
      <c r="H22" s="19">
        <v>6</v>
      </c>
      <c r="I22" s="16">
        <v>7</v>
      </c>
      <c r="J22" s="19">
        <v>7</v>
      </c>
      <c r="K22" s="16">
        <v>6</v>
      </c>
      <c r="L22" s="19">
        <v>6</v>
      </c>
      <c r="M22" s="16">
        <v>7</v>
      </c>
      <c r="N22" s="19">
        <v>7</v>
      </c>
      <c r="O22" s="16">
        <v>6</v>
      </c>
      <c r="P22" s="19">
        <v>6</v>
      </c>
      <c r="Q22" s="18">
        <v>7</v>
      </c>
      <c r="R22" s="17">
        <v>7</v>
      </c>
      <c r="S22" s="16">
        <v>5</v>
      </c>
      <c r="T22" s="19">
        <v>7</v>
      </c>
      <c r="U22" s="18">
        <v>4</v>
      </c>
      <c r="V22" s="17">
        <v>4</v>
      </c>
      <c r="W22" s="16">
        <v>5</v>
      </c>
      <c r="X22" s="19">
        <v>5</v>
      </c>
      <c r="Y22" s="18"/>
      <c r="Z22" s="17"/>
      <c r="AA22" s="16">
        <v>2</v>
      </c>
      <c r="AB22" s="19">
        <v>2</v>
      </c>
      <c r="AC22" s="18"/>
      <c r="AD22" s="17"/>
      <c r="AE22" s="16">
        <v>2</v>
      </c>
      <c r="AF22" s="19">
        <v>2</v>
      </c>
      <c r="AG22" s="18"/>
      <c r="AH22" s="17"/>
      <c r="AI22" s="16">
        <v>2</v>
      </c>
      <c r="AJ22" s="19">
        <v>2</v>
      </c>
      <c r="AK22" s="18"/>
      <c r="AL22" s="17"/>
      <c r="AM22" s="16"/>
      <c r="AN22" s="19"/>
      <c r="AO22" s="16">
        <f>G22+I22+K22+M22+O22+Q22+S22+U22+W22+Y22+AA22+AC22+AE22+AG22+AI22+AK22+AM22</f>
        <v>59</v>
      </c>
      <c r="AP22" s="19">
        <f>H22+J22+L22+N22+P22+R22+T22+V22+X22+Z22+AB22+AD22+AF22+AH22+AJ22+AL22+AN22</f>
        <v>61</v>
      </c>
      <c r="AQ22" s="16">
        <f>C22+E22+AO22</f>
        <v>72</v>
      </c>
      <c r="AR22" s="15">
        <f>D22+F22+AP22</f>
        <v>74</v>
      </c>
      <c r="AS22" s="19">
        <f>AQ22+AR22</f>
        <v>146</v>
      </c>
    </row>
    <row r="23" spans="1:45" ht="20.25" customHeight="1" x14ac:dyDescent="0.25">
      <c r="A23" s="388"/>
      <c r="B23" s="20" t="s">
        <v>12</v>
      </c>
      <c r="C23" s="289">
        <f t="shared" ref="C23:AS23" si="5">SUM(C21:C22)</f>
        <v>13</v>
      </c>
      <c r="D23" s="287">
        <f t="shared" si="5"/>
        <v>13</v>
      </c>
      <c r="E23" s="289">
        <f t="shared" si="5"/>
        <v>13</v>
      </c>
      <c r="F23" s="287">
        <f t="shared" si="5"/>
        <v>13</v>
      </c>
      <c r="G23" s="289">
        <f t="shared" si="5"/>
        <v>13</v>
      </c>
      <c r="H23" s="287">
        <f t="shared" si="5"/>
        <v>12</v>
      </c>
      <c r="I23" s="289">
        <f t="shared" si="5"/>
        <v>13</v>
      </c>
      <c r="J23" s="287">
        <f t="shared" si="5"/>
        <v>13</v>
      </c>
      <c r="K23" s="289">
        <f t="shared" si="5"/>
        <v>13</v>
      </c>
      <c r="L23" s="287">
        <f t="shared" si="5"/>
        <v>11</v>
      </c>
      <c r="M23" s="289">
        <f t="shared" si="5"/>
        <v>13</v>
      </c>
      <c r="N23" s="287">
        <f t="shared" si="5"/>
        <v>13</v>
      </c>
      <c r="O23" s="289">
        <f t="shared" si="5"/>
        <v>13</v>
      </c>
      <c r="P23" s="287">
        <f t="shared" si="5"/>
        <v>13</v>
      </c>
      <c r="Q23" s="291">
        <f t="shared" si="5"/>
        <v>13</v>
      </c>
      <c r="R23" s="290">
        <f t="shared" si="5"/>
        <v>13</v>
      </c>
      <c r="S23" s="289">
        <f t="shared" si="5"/>
        <v>12</v>
      </c>
      <c r="T23" s="287">
        <f t="shared" si="5"/>
        <v>12</v>
      </c>
      <c r="U23" s="291">
        <f t="shared" si="5"/>
        <v>9</v>
      </c>
      <c r="V23" s="290">
        <f t="shared" si="5"/>
        <v>9</v>
      </c>
      <c r="W23" s="289">
        <f t="shared" si="5"/>
        <v>9</v>
      </c>
      <c r="X23" s="287">
        <f t="shared" si="5"/>
        <v>9</v>
      </c>
      <c r="Y23" s="291">
        <f t="shared" si="5"/>
        <v>2</v>
      </c>
      <c r="Z23" s="290">
        <f t="shared" si="5"/>
        <v>2</v>
      </c>
      <c r="AA23" s="289">
        <f t="shared" si="5"/>
        <v>2</v>
      </c>
      <c r="AB23" s="287">
        <f t="shared" si="5"/>
        <v>2</v>
      </c>
      <c r="AC23" s="291">
        <f t="shared" si="5"/>
        <v>2</v>
      </c>
      <c r="AD23" s="290">
        <f t="shared" si="5"/>
        <v>2</v>
      </c>
      <c r="AE23" s="289">
        <f t="shared" si="5"/>
        <v>2</v>
      </c>
      <c r="AF23" s="287">
        <f t="shared" si="5"/>
        <v>2</v>
      </c>
      <c r="AG23" s="291">
        <f t="shared" si="5"/>
        <v>2</v>
      </c>
      <c r="AH23" s="290">
        <f t="shared" si="5"/>
        <v>2</v>
      </c>
      <c r="AI23" s="289">
        <f t="shared" si="5"/>
        <v>2</v>
      </c>
      <c r="AJ23" s="287">
        <f t="shared" si="5"/>
        <v>2</v>
      </c>
      <c r="AK23" s="291">
        <f t="shared" si="5"/>
        <v>0</v>
      </c>
      <c r="AL23" s="290">
        <f t="shared" si="5"/>
        <v>0</v>
      </c>
      <c r="AM23" s="289">
        <f t="shared" si="5"/>
        <v>0</v>
      </c>
      <c r="AN23" s="287">
        <f t="shared" si="5"/>
        <v>0</v>
      </c>
      <c r="AO23" s="289">
        <f t="shared" si="5"/>
        <v>120</v>
      </c>
      <c r="AP23" s="287">
        <f t="shared" si="5"/>
        <v>117</v>
      </c>
      <c r="AQ23" s="289">
        <f t="shared" si="5"/>
        <v>146</v>
      </c>
      <c r="AR23" s="288">
        <f t="shared" si="5"/>
        <v>143</v>
      </c>
      <c r="AS23" s="287">
        <f t="shared" si="5"/>
        <v>289</v>
      </c>
    </row>
    <row r="24" spans="1:45" ht="20.25" customHeight="1" x14ac:dyDescent="0.25">
      <c r="A24" s="388"/>
      <c r="B24" s="286" t="s">
        <v>162</v>
      </c>
      <c r="C24" s="16">
        <v>6</v>
      </c>
      <c r="D24" s="19">
        <v>6</v>
      </c>
      <c r="E24" s="16">
        <v>5</v>
      </c>
      <c r="F24" s="19">
        <v>5</v>
      </c>
      <c r="G24" s="16">
        <v>6</v>
      </c>
      <c r="H24" s="19">
        <v>6</v>
      </c>
      <c r="I24" s="16">
        <v>6</v>
      </c>
      <c r="J24" s="19">
        <v>6</v>
      </c>
      <c r="K24" s="16">
        <v>8</v>
      </c>
      <c r="L24" s="19">
        <v>8</v>
      </c>
      <c r="M24" s="16">
        <v>6</v>
      </c>
      <c r="N24" s="19">
        <v>6</v>
      </c>
      <c r="O24" s="16">
        <v>9</v>
      </c>
      <c r="P24" s="19">
        <v>9</v>
      </c>
      <c r="Q24" s="18">
        <v>6</v>
      </c>
      <c r="R24" s="17">
        <v>6</v>
      </c>
      <c r="S24" s="16">
        <v>6</v>
      </c>
      <c r="T24" s="19">
        <v>6</v>
      </c>
      <c r="U24" s="18">
        <v>1</v>
      </c>
      <c r="V24" s="17">
        <v>1</v>
      </c>
      <c r="W24" s="16">
        <v>2</v>
      </c>
      <c r="X24" s="19">
        <v>2</v>
      </c>
      <c r="Y24" s="18"/>
      <c r="Z24" s="17"/>
      <c r="AA24" s="16"/>
      <c r="AB24" s="19"/>
      <c r="AC24" s="18"/>
      <c r="AD24" s="17"/>
      <c r="AE24" s="16"/>
      <c r="AF24" s="19"/>
      <c r="AG24" s="18"/>
      <c r="AH24" s="17"/>
      <c r="AI24" s="16"/>
      <c r="AJ24" s="19"/>
      <c r="AK24" s="18"/>
      <c r="AL24" s="17"/>
      <c r="AM24" s="16"/>
      <c r="AN24" s="19"/>
      <c r="AO24" s="16">
        <f>G24+I24+K24+M24+O24+Q24+S24+U24+W24+Y24+AA24+AC24+AE24+AG24+AI24+AK24+AM24</f>
        <v>50</v>
      </c>
      <c r="AP24" s="19">
        <f>H24+J24+L24+N24+P24+R24+T24+V24+X24+Z24+AB24+AD24+AF24+AH24+AJ24+AL24+AN24</f>
        <v>50</v>
      </c>
      <c r="AQ24" s="16">
        <f>C24+E24+AO24</f>
        <v>61</v>
      </c>
      <c r="AR24" s="15">
        <f>D24+F24+AP24</f>
        <v>61</v>
      </c>
      <c r="AS24" s="19">
        <f>AQ24+AR24</f>
        <v>122</v>
      </c>
    </row>
    <row r="25" spans="1:45" ht="20.25" customHeight="1" x14ac:dyDescent="0.25">
      <c r="A25" s="388"/>
      <c r="B25" s="286" t="s">
        <v>161</v>
      </c>
      <c r="C25" s="16">
        <v>5</v>
      </c>
      <c r="D25" s="19">
        <v>4</v>
      </c>
      <c r="E25" s="16">
        <v>6</v>
      </c>
      <c r="F25" s="19">
        <v>6</v>
      </c>
      <c r="G25" s="16">
        <v>5</v>
      </c>
      <c r="H25" s="19">
        <v>5</v>
      </c>
      <c r="I25" s="16">
        <v>6</v>
      </c>
      <c r="J25" s="19">
        <v>6</v>
      </c>
      <c r="K25" s="16">
        <v>6</v>
      </c>
      <c r="L25" s="19">
        <v>6</v>
      </c>
      <c r="M25" s="16">
        <v>9</v>
      </c>
      <c r="N25" s="19">
        <v>9</v>
      </c>
      <c r="O25" s="16">
        <v>7</v>
      </c>
      <c r="P25" s="19">
        <v>7</v>
      </c>
      <c r="Q25" s="18">
        <v>7</v>
      </c>
      <c r="R25" s="17">
        <v>7</v>
      </c>
      <c r="S25" s="16">
        <v>5</v>
      </c>
      <c r="T25" s="19">
        <v>5</v>
      </c>
      <c r="U25" s="18">
        <v>2</v>
      </c>
      <c r="V25" s="17">
        <v>2</v>
      </c>
      <c r="W25" s="16">
        <v>1</v>
      </c>
      <c r="X25" s="19">
        <v>1</v>
      </c>
      <c r="Y25" s="18"/>
      <c r="Z25" s="17"/>
      <c r="AA25" s="16"/>
      <c r="AB25" s="19"/>
      <c r="AC25" s="18"/>
      <c r="AD25" s="17"/>
      <c r="AE25" s="16"/>
      <c r="AF25" s="19"/>
      <c r="AG25" s="18"/>
      <c r="AH25" s="17"/>
      <c r="AI25" s="16"/>
      <c r="AJ25" s="19"/>
      <c r="AK25" s="18"/>
      <c r="AL25" s="17"/>
      <c r="AM25" s="16"/>
      <c r="AN25" s="19"/>
      <c r="AO25" s="16">
        <f>G25+I25+K25+M25+O25+Q25+S25+U25+W25+Y25+AA25+AC25+AE25+AG25+AI25+AK25+AM25</f>
        <v>48</v>
      </c>
      <c r="AP25" s="19">
        <f>H25+J25+L25+N25+P25+R25+T25+V25+X25+Z25+AB25+AD25+AF25+AH25+AJ25+AL25+AN25</f>
        <v>48</v>
      </c>
      <c r="AQ25" s="16">
        <f>C25+E25+AO25</f>
        <v>59</v>
      </c>
      <c r="AR25" s="15">
        <f>D25+F25+AP25</f>
        <v>58</v>
      </c>
      <c r="AS25" s="19">
        <f>AQ25+AR25</f>
        <v>117</v>
      </c>
    </row>
    <row r="26" spans="1:45" ht="20.25" customHeight="1" x14ac:dyDescent="0.25">
      <c r="A26" s="388"/>
      <c r="B26" s="20" t="s">
        <v>12</v>
      </c>
      <c r="C26" s="289">
        <f t="shared" ref="C26:AS26" si="6">SUM(C24:C25)</f>
        <v>11</v>
      </c>
      <c r="D26" s="287">
        <f t="shared" si="6"/>
        <v>10</v>
      </c>
      <c r="E26" s="289">
        <f t="shared" si="6"/>
        <v>11</v>
      </c>
      <c r="F26" s="287">
        <f t="shared" si="6"/>
        <v>11</v>
      </c>
      <c r="G26" s="289">
        <f t="shared" si="6"/>
        <v>11</v>
      </c>
      <c r="H26" s="287">
        <f t="shared" si="6"/>
        <v>11</v>
      </c>
      <c r="I26" s="289">
        <f t="shared" si="6"/>
        <v>12</v>
      </c>
      <c r="J26" s="287">
        <f t="shared" si="6"/>
        <v>12</v>
      </c>
      <c r="K26" s="289">
        <f t="shared" si="6"/>
        <v>14</v>
      </c>
      <c r="L26" s="287">
        <f t="shared" si="6"/>
        <v>14</v>
      </c>
      <c r="M26" s="289">
        <f t="shared" si="6"/>
        <v>15</v>
      </c>
      <c r="N26" s="287">
        <f t="shared" si="6"/>
        <v>15</v>
      </c>
      <c r="O26" s="289">
        <f t="shared" si="6"/>
        <v>16</v>
      </c>
      <c r="P26" s="287">
        <f t="shared" si="6"/>
        <v>16</v>
      </c>
      <c r="Q26" s="291">
        <f t="shared" si="6"/>
        <v>13</v>
      </c>
      <c r="R26" s="290">
        <f t="shared" si="6"/>
        <v>13</v>
      </c>
      <c r="S26" s="289">
        <f t="shared" si="6"/>
        <v>11</v>
      </c>
      <c r="T26" s="287">
        <f t="shared" si="6"/>
        <v>11</v>
      </c>
      <c r="U26" s="291">
        <f t="shared" si="6"/>
        <v>3</v>
      </c>
      <c r="V26" s="290">
        <f t="shared" si="6"/>
        <v>3</v>
      </c>
      <c r="W26" s="289">
        <f t="shared" si="6"/>
        <v>3</v>
      </c>
      <c r="X26" s="287">
        <f t="shared" si="6"/>
        <v>3</v>
      </c>
      <c r="Y26" s="291">
        <f t="shared" si="6"/>
        <v>0</v>
      </c>
      <c r="Z26" s="290">
        <f t="shared" si="6"/>
        <v>0</v>
      </c>
      <c r="AA26" s="289">
        <f t="shared" si="6"/>
        <v>0</v>
      </c>
      <c r="AB26" s="287">
        <f t="shared" si="6"/>
        <v>0</v>
      </c>
      <c r="AC26" s="291">
        <f t="shared" si="6"/>
        <v>0</v>
      </c>
      <c r="AD26" s="290">
        <f t="shared" si="6"/>
        <v>0</v>
      </c>
      <c r="AE26" s="289">
        <f t="shared" si="6"/>
        <v>0</v>
      </c>
      <c r="AF26" s="287">
        <f t="shared" si="6"/>
        <v>0</v>
      </c>
      <c r="AG26" s="291">
        <f t="shared" si="6"/>
        <v>0</v>
      </c>
      <c r="AH26" s="290">
        <f t="shared" si="6"/>
        <v>0</v>
      </c>
      <c r="AI26" s="289">
        <f t="shared" si="6"/>
        <v>0</v>
      </c>
      <c r="AJ26" s="287">
        <f t="shared" si="6"/>
        <v>0</v>
      </c>
      <c r="AK26" s="291">
        <f t="shared" si="6"/>
        <v>0</v>
      </c>
      <c r="AL26" s="290">
        <f t="shared" si="6"/>
        <v>0</v>
      </c>
      <c r="AM26" s="289">
        <f t="shared" si="6"/>
        <v>0</v>
      </c>
      <c r="AN26" s="287">
        <f t="shared" si="6"/>
        <v>0</v>
      </c>
      <c r="AO26" s="289">
        <f t="shared" si="6"/>
        <v>98</v>
      </c>
      <c r="AP26" s="287">
        <f t="shared" si="6"/>
        <v>98</v>
      </c>
      <c r="AQ26" s="289">
        <f t="shared" si="6"/>
        <v>120</v>
      </c>
      <c r="AR26" s="288">
        <f t="shared" si="6"/>
        <v>119</v>
      </c>
      <c r="AS26" s="287">
        <f t="shared" si="6"/>
        <v>239</v>
      </c>
    </row>
    <row r="27" spans="1:45" ht="20.25" customHeight="1" x14ac:dyDescent="0.25">
      <c r="A27" s="388"/>
      <c r="B27" s="286" t="s">
        <v>162</v>
      </c>
      <c r="C27" s="16">
        <v>18</v>
      </c>
      <c r="D27" s="19">
        <v>18</v>
      </c>
      <c r="E27" s="16">
        <v>18</v>
      </c>
      <c r="F27" s="19">
        <v>18</v>
      </c>
      <c r="G27" s="16">
        <v>18</v>
      </c>
      <c r="H27" s="19">
        <v>18</v>
      </c>
      <c r="I27" s="16">
        <v>18</v>
      </c>
      <c r="J27" s="19">
        <v>18</v>
      </c>
      <c r="K27" s="16">
        <v>18</v>
      </c>
      <c r="L27" s="19">
        <v>18</v>
      </c>
      <c r="M27" s="16">
        <v>18</v>
      </c>
      <c r="N27" s="19">
        <v>18</v>
      </c>
      <c r="O27" s="16">
        <v>18</v>
      </c>
      <c r="P27" s="19">
        <v>17</v>
      </c>
      <c r="Q27" s="18">
        <v>18</v>
      </c>
      <c r="R27" s="17">
        <v>18</v>
      </c>
      <c r="S27" s="16">
        <v>18</v>
      </c>
      <c r="T27" s="19">
        <v>16</v>
      </c>
      <c r="U27" s="18">
        <v>3</v>
      </c>
      <c r="V27" s="17">
        <v>3</v>
      </c>
      <c r="W27" s="16">
        <v>13</v>
      </c>
      <c r="X27" s="19">
        <v>13</v>
      </c>
      <c r="Y27" s="18">
        <v>1</v>
      </c>
      <c r="Z27" s="17">
        <v>1</v>
      </c>
      <c r="AA27" s="16">
        <v>2</v>
      </c>
      <c r="AB27" s="19">
        <v>2</v>
      </c>
      <c r="AC27" s="18">
        <v>1</v>
      </c>
      <c r="AD27" s="17">
        <v>1</v>
      </c>
      <c r="AE27" s="16">
        <v>2</v>
      </c>
      <c r="AF27" s="19">
        <v>2</v>
      </c>
      <c r="AG27" s="18">
        <v>1</v>
      </c>
      <c r="AH27" s="17">
        <v>1</v>
      </c>
      <c r="AI27" s="16">
        <v>2</v>
      </c>
      <c r="AJ27" s="19">
        <v>2</v>
      </c>
      <c r="AK27" s="18"/>
      <c r="AL27" s="17"/>
      <c r="AM27" s="16">
        <v>1</v>
      </c>
      <c r="AN27" s="19">
        <v>1</v>
      </c>
      <c r="AO27" s="16">
        <f>G27+I27+K27+M27+O27+Q27+S27+U27+W27+Y27+AA27+AC27+AE27+AG27+AI27+AK27+AM27</f>
        <v>152</v>
      </c>
      <c r="AP27" s="19">
        <f>H27+J27+L27+N27+P27+R27+T27+V27+X27+Z27+AB27+AD27+AF27+AH27+AJ27+AL27+AN27</f>
        <v>149</v>
      </c>
      <c r="AQ27" s="16">
        <f>C27+E27+AO27</f>
        <v>188</v>
      </c>
      <c r="AR27" s="15">
        <f>D27+F27+AP27</f>
        <v>185</v>
      </c>
      <c r="AS27" s="19">
        <f>AQ27+AR27</f>
        <v>373</v>
      </c>
    </row>
    <row r="28" spans="1:45" ht="20.25" customHeight="1" x14ac:dyDescent="0.25">
      <c r="A28" s="388"/>
      <c r="B28" s="286" t="s">
        <v>161</v>
      </c>
      <c r="C28" s="16">
        <v>18</v>
      </c>
      <c r="D28" s="19">
        <v>18</v>
      </c>
      <c r="E28" s="16">
        <v>18</v>
      </c>
      <c r="F28" s="19">
        <v>18</v>
      </c>
      <c r="G28" s="16">
        <v>18</v>
      </c>
      <c r="H28" s="19">
        <v>18</v>
      </c>
      <c r="I28" s="16">
        <v>18</v>
      </c>
      <c r="J28" s="19">
        <v>18</v>
      </c>
      <c r="K28" s="16">
        <v>18</v>
      </c>
      <c r="L28" s="19">
        <v>18</v>
      </c>
      <c r="M28" s="16">
        <v>18</v>
      </c>
      <c r="N28" s="19">
        <v>18</v>
      </c>
      <c r="O28" s="16">
        <v>18</v>
      </c>
      <c r="P28" s="19">
        <v>18</v>
      </c>
      <c r="Q28" s="18">
        <v>18</v>
      </c>
      <c r="R28" s="17">
        <v>18</v>
      </c>
      <c r="S28" s="16">
        <v>18</v>
      </c>
      <c r="T28" s="19">
        <v>18</v>
      </c>
      <c r="U28" s="18">
        <v>13</v>
      </c>
      <c r="V28" s="17">
        <v>13</v>
      </c>
      <c r="W28" s="16">
        <v>3</v>
      </c>
      <c r="X28" s="19">
        <v>3</v>
      </c>
      <c r="Y28" s="18">
        <v>2</v>
      </c>
      <c r="Z28" s="17">
        <v>2</v>
      </c>
      <c r="AA28" s="16">
        <v>1</v>
      </c>
      <c r="AB28" s="19">
        <v>1</v>
      </c>
      <c r="AC28" s="18">
        <v>2</v>
      </c>
      <c r="AD28" s="17">
        <v>2</v>
      </c>
      <c r="AE28" s="16">
        <v>1</v>
      </c>
      <c r="AF28" s="19">
        <v>1</v>
      </c>
      <c r="AG28" s="18">
        <v>2</v>
      </c>
      <c r="AH28" s="17">
        <v>2</v>
      </c>
      <c r="AI28" s="16">
        <v>1</v>
      </c>
      <c r="AJ28" s="19">
        <v>1</v>
      </c>
      <c r="AK28" s="18">
        <v>1</v>
      </c>
      <c r="AL28" s="17">
        <v>1</v>
      </c>
      <c r="AM28" s="16"/>
      <c r="AN28" s="19"/>
      <c r="AO28" s="16">
        <f>G28+I28+K28+M28+O28+Q28+S28+U28+W28+Y28+AA28+AC28+AE28+AG28+AI28+AK28+AM28</f>
        <v>152</v>
      </c>
      <c r="AP28" s="19">
        <f>H28+J28+L28+N28+P28+R28+T28+V28+X28+Z28+AB28+AD28+AF28+AH28+AJ28+AL28+AN28</f>
        <v>152</v>
      </c>
      <c r="AQ28" s="16">
        <f>C28+E28+AO28</f>
        <v>188</v>
      </c>
      <c r="AR28" s="15">
        <f>D28+F28+AP28</f>
        <v>188</v>
      </c>
      <c r="AS28" s="19">
        <f>AQ28+AR28</f>
        <v>376</v>
      </c>
    </row>
    <row r="29" spans="1:45" ht="20.25" customHeight="1" x14ac:dyDescent="0.25">
      <c r="A29" s="388"/>
      <c r="B29" s="20" t="s">
        <v>12</v>
      </c>
      <c r="C29" s="289">
        <f t="shared" ref="C29:AS29" si="7">SUM(C27:C28)</f>
        <v>36</v>
      </c>
      <c r="D29" s="287">
        <f t="shared" si="7"/>
        <v>36</v>
      </c>
      <c r="E29" s="289">
        <f t="shared" si="7"/>
        <v>36</v>
      </c>
      <c r="F29" s="287">
        <f t="shared" si="7"/>
        <v>36</v>
      </c>
      <c r="G29" s="289">
        <f t="shared" si="7"/>
        <v>36</v>
      </c>
      <c r="H29" s="287">
        <f t="shared" si="7"/>
        <v>36</v>
      </c>
      <c r="I29" s="289">
        <f t="shared" si="7"/>
        <v>36</v>
      </c>
      <c r="J29" s="287">
        <f t="shared" si="7"/>
        <v>36</v>
      </c>
      <c r="K29" s="289">
        <f t="shared" si="7"/>
        <v>36</v>
      </c>
      <c r="L29" s="287">
        <f t="shared" si="7"/>
        <v>36</v>
      </c>
      <c r="M29" s="289">
        <f t="shared" si="7"/>
        <v>36</v>
      </c>
      <c r="N29" s="287">
        <f t="shared" si="7"/>
        <v>36</v>
      </c>
      <c r="O29" s="289">
        <f t="shared" si="7"/>
        <v>36</v>
      </c>
      <c r="P29" s="287">
        <f t="shared" si="7"/>
        <v>35</v>
      </c>
      <c r="Q29" s="291">
        <f t="shared" si="7"/>
        <v>36</v>
      </c>
      <c r="R29" s="290">
        <f t="shared" si="7"/>
        <v>36</v>
      </c>
      <c r="S29" s="289">
        <f t="shared" si="7"/>
        <v>36</v>
      </c>
      <c r="T29" s="287">
        <f t="shared" si="7"/>
        <v>34</v>
      </c>
      <c r="U29" s="291">
        <f t="shared" si="7"/>
        <v>16</v>
      </c>
      <c r="V29" s="290">
        <f t="shared" si="7"/>
        <v>16</v>
      </c>
      <c r="W29" s="289">
        <f t="shared" si="7"/>
        <v>16</v>
      </c>
      <c r="X29" s="287">
        <f t="shared" si="7"/>
        <v>16</v>
      </c>
      <c r="Y29" s="291">
        <f t="shared" si="7"/>
        <v>3</v>
      </c>
      <c r="Z29" s="290">
        <f t="shared" si="7"/>
        <v>3</v>
      </c>
      <c r="AA29" s="289">
        <f t="shared" si="7"/>
        <v>3</v>
      </c>
      <c r="AB29" s="287">
        <f t="shared" si="7"/>
        <v>3</v>
      </c>
      <c r="AC29" s="291">
        <f t="shared" si="7"/>
        <v>3</v>
      </c>
      <c r="AD29" s="290">
        <f t="shared" si="7"/>
        <v>3</v>
      </c>
      <c r="AE29" s="289">
        <f t="shared" si="7"/>
        <v>3</v>
      </c>
      <c r="AF29" s="287">
        <f t="shared" si="7"/>
        <v>3</v>
      </c>
      <c r="AG29" s="291">
        <f t="shared" si="7"/>
        <v>3</v>
      </c>
      <c r="AH29" s="290">
        <f t="shared" si="7"/>
        <v>3</v>
      </c>
      <c r="AI29" s="289">
        <f t="shared" si="7"/>
        <v>3</v>
      </c>
      <c r="AJ29" s="287">
        <f t="shared" si="7"/>
        <v>3</v>
      </c>
      <c r="AK29" s="291">
        <f t="shared" si="7"/>
        <v>1</v>
      </c>
      <c r="AL29" s="290">
        <f t="shared" si="7"/>
        <v>1</v>
      </c>
      <c r="AM29" s="289">
        <f t="shared" si="7"/>
        <v>1</v>
      </c>
      <c r="AN29" s="287">
        <f t="shared" si="7"/>
        <v>1</v>
      </c>
      <c r="AO29" s="289">
        <f t="shared" si="7"/>
        <v>304</v>
      </c>
      <c r="AP29" s="287">
        <f t="shared" si="7"/>
        <v>301</v>
      </c>
      <c r="AQ29" s="289">
        <f t="shared" si="7"/>
        <v>376</v>
      </c>
      <c r="AR29" s="288">
        <f t="shared" si="7"/>
        <v>373</v>
      </c>
      <c r="AS29" s="287">
        <f t="shared" si="7"/>
        <v>749</v>
      </c>
    </row>
    <row r="30" spans="1:45" ht="20.25" customHeight="1" x14ac:dyDescent="0.25">
      <c r="A30" s="388"/>
      <c r="B30" s="286" t="s">
        <v>162</v>
      </c>
      <c r="C30" s="16">
        <v>10</v>
      </c>
      <c r="D30" s="19">
        <v>10</v>
      </c>
      <c r="E30" s="16">
        <v>10</v>
      </c>
      <c r="F30" s="19">
        <v>10</v>
      </c>
      <c r="G30" s="16">
        <v>11</v>
      </c>
      <c r="H30" s="19">
        <v>11</v>
      </c>
      <c r="I30" s="16">
        <v>9</v>
      </c>
      <c r="J30" s="19">
        <v>9</v>
      </c>
      <c r="K30" s="16">
        <v>11</v>
      </c>
      <c r="L30" s="19">
        <v>11</v>
      </c>
      <c r="M30" s="16">
        <v>9</v>
      </c>
      <c r="N30" s="19">
        <v>9</v>
      </c>
      <c r="O30" s="16">
        <v>11</v>
      </c>
      <c r="P30" s="19">
        <v>11</v>
      </c>
      <c r="Q30" s="18">
        <v>9</v>
      </c>
      <c r="R30" s="17">
        <v>9</v>
      </c>
      <c r="S30" s="16">
        <v>11</v>
      </c>
      <c r="T30" s="19">
        <v>11</v>
      </c>
      <c r="U30" s="18">
        <v>7</v>
      </c>
      <c r="V30" s="17">
        <v>7</v>
      </c>
      <c r="W30" s="16">
        <v>8</v>
      </c>
      <c r="X30" s="19">
        <v>8</v>
      </c>
      <c r="Y30" s="18">
        <v>1</v>
      </c>
      <c r="Z30" s="17">
        <v>1</v>
      </c>
      <c r="AA30" s="16">
        <v>2</v>
      </c>
      <c r="AB30" s="19">
        <v>2</v>
      </c>
      <c r="AC30" s="18">
        <v>1</v>
      </c>
      <c r="AD30" s="17">
        <v>1</v>
      </c>
      <c r="AE30" s="16">
        <v>2</v>
      </c>
      <c r="AF30" s="19">
        <v>2</v>
      </c>
      <c r="AG30" s="18">
        <v>1</v>
      </c>
      <c r="AH30" s="17">
        <v>1</v>
      </c>
      <c r="AI30" s="16">
        <v>2</v>
      </c>
      <c r="AJ30" s="19">
        <v>2</v>
      </c>
      <c r="AK30" s="18"/>
      <c r="AL30" s="17"/>
      <c r="AM30" s="16">
        <v>1</v>
      </c>
      <c r="AN30" s="19">
        <v>1</v>
      </c>
      <c r="AO30" s="16">
        <f>G30+I30+K30+M30+O30+Q30+S30+U30+W30+Y30+AA30+AC30+AE30+AG30+AI30+AK30+AM30</f>
        <v>96</v>
      </c>
      <c r="AP30" s="19">
        <f>H30+J30+L30+N30+P30+R30+T30+V30+X30+Z30+AB30+AD30+AF30+AH30+AJ30+AL30+AN30</f>
        <v>96</v>
      </c>
      <c r="AQ30" s="16">
        <f>C30+E30+AO30</f>
        <v>116</v>
      </c>
      <c r="AR30" s="15">
        <f>D30+F30+AP30</f>
        <v>116</v>
      </c>
      <c r="AS30" s="19">
        <f>AQ30+AR30</f>
        <v>232</v>
      </c>
    </row>
    <row r="31" spans="1:45" ht="20.25" customHeight="1" x14ac:dyDescent="0.25">
      <c r="A31" s="388"/>
      <c r="B31" s="286" t="s">
        <v>161</v>
      </c>
      <c r="C31" s="16">
        <v>10</v>
      </c>
      <c r="D31" s="19">
        <v>10</v>
      </c>
      <c r="E31" s="16">
        <v>10</v>
      </c>
      <c r="F31" s="19">
        <v>10</v>
      </c>
      <c r="G31" s="16">
        <v>9</v>
      </c>
      <c r="H31" s="19">
        <v>9</v>
      </c>
      <c r="I31" s="16">
        <v>11</v>
      </c>
      <c r="J31" s="19">
        <v>11</v>
      </c>
      <c r="K31" s="16">
        <v>9</v>
      </c>
      <c r="L31" s="19">
        <v>9</v>
      </c>
      <c r="M31" s="16">
        <v>11</v>
      </c>
      <c r="N31" s="19">
        <v>11</v>
      </c>
      <c r="O31" s="16">
        <v>9</v>
      </c>
      <c r="P31" s="19">
        <v>9</v>
      </c>
      <c r="Q31" s="18">
        <v>11</v>
      </c>
      <c r="R31" s="17">
        <v>11</v>
      </c>
      <c r="S31" s="16">
        <v>9</v>
      </c>
      <c r="T31" s="19">
        <v>9</v>
      </c>
      <c r="U31" s="18">
        <v>8</v>
      </c>
      <c r="V31" s="17">
        <v>8</v>
      </c>
      <c r="W31" s="16">
        <v>7</v>
      </c>
      <c r="X31" s="19">
        <v>6</v>
      </c>
      <c r="Y31" s="18">
        <v>2</v>
      </c>
      <c r="Z31" s="17">
        <v>2</v>
      </c>
      <c r="AA31" s="16">
        <v>1</v>
      </c>
      <c r="AB31" s="19">
        <v>1</v>
      </c>
      <c r="AC31" s="18">
        <v>2</v>
      </c>
      <c r="AD31" s="17">
        <v>2</v>
      </c>
      <c r="AE31" s="16">
        <v>1</v>
      </c>
      <c r="AF31" s="19">
        <v>1</v>
      </c>
      <c r="AG31" s="18">
        <v>2</v>
      </c>
      <c r="AH31" s="17">
        <v>2</v>
      </c>
      <c r="AI31" s="16">
        <v>1</v>
      </c>
      <c r="AJ31" s="19">
        <v>1</v>
      </c>
      <c r="AK31" s="18">
        <v>1</v>
      </c>
      <c r="AL31" s="17">
        <v>1</v>
      </c>
      <c r="AM31" s="16"/>
      <c r="AN31" s="19"/>
      <c r="AO31" s="16">
        <f>G31+I31+K31+M31+O31+Q31+S31+U31+W31+Y31+AA31+AC31+AE31+AG31+AI31+AK31+AM31</f>
        <v>94</v>
      </c>
      <c r="AP31" s="19">
        <f>H31+J31+L31+N31+P31+R31+T31+V31+X31+Z31+AB31+AD31+AF31+AH31+AJ31+AL31+AN31</f>
        <v>93</v>
      </c>
      <c r="AQ31" s="16">
        <f>C31+E31+AO31</f>
        <v>114</v>
      </c>
      <c r="AR31" s="15">
        <f>D31+F31+AP31</f>
        <v>113</v>
      </c>
      <c r="AS31" s="19">
        <f>AQ31+AR31</f>
        <v>227</v>
      </c>
    </row>
    <row r="32" spans="1:45" ht="20.25" customHeight="1" x14ac:dyDescent="0.25">
      <c r="A32" s="388"/>
      <c r="B32" s="20" t="s">
        <v>12</v>
      </c>
      <c r="C32" s="289">
        <f t="shared" ref="C32:AS32" si="8">SUM(C30:C31)</f>
        <v>20</v>
      </c>
      <c r="D32" s="287">
        <f t="shared" si="8"/>
        <v>20</v>
      </c>
      <c r="E32" s="289">
        <f t="shared" si="8"/>
        <v>20</v>
      </c>
      <c r="F32" s="287">
        <f t="shared" si="8"/>
        <v>20</v>
      </c>
      <c r="G32" s="289">
        <f t="shared" si="8"/>
        <v>20</v>
      </c>
      <c r="H32" s="287">
        <f t="shared" si="8"/>
        <v>20</v>
      </c>
      <c r="I32" s="289">
        <f t="shared" si="8"/>
        <v>20</v>
      </c>
      <c r="J32" s="287">
        <f t="shared" si="8"/>
        <v>20</v>
      </c>
      <c r="K32" s="289">
        <f t="shared" si="8"/>
        <v>20</v>
      </c>
      <c r="L32" s="287">
        <f t="shared" si="8"/>
        <v>20</v>
      </c>
      <c r="M32" s="289">
        <f t="shared" si="8"/>
        <v>20</v>
      </c>
      <c r="N32" s="287">
        <f t="shared" si="8"/>
        <v>20</v>
      </c>
      <c r="O32" s="289">
        <f t="shared" si="8"/>
        <v>20</v>
      </c>
      <c r="P32" s="287">
        <f t="shared" si="8"/>
        <v>20</v>
      </c>
      <c r="Q32" s="291">
        <f t="shared" si="8"/>
        <v>20</v>
      </c>
      <c r="R32" s="290">
        <f t="shared" si="8"/>
        <v>20</v>
      </c>
      <c r="S32" s="289">
        <f t="shared" si="8"/>
        <v>20</v>
      </c>
      <c r="T32" s="287">
        <f t="shared" si="8"/>
        <v>20</v>
      </c>
      <c r="U32" s="291">
        <f t="shared" si="8"/>
        <v>15</v>
      </c>
      <c r="V32" s="290">
        <f t="shared" si="8"/>
        <v>15</v>
      </c>
      <c r="W32" s="289">
        <f t="shared" si="8"/>
        <v>15</v>
      </c>
      <c r="X32" s="287">
        <f t="shared" si="8"/>
        <v>14</v>
      </c>
      <c r="Y32" s="291">
        <f t="shared" si="8"/>
        <v>3</v>
      </c>
      <c r="Z32" s="290">
        <f t="shared" si="8"/>
        <v>3</v>
      </c>
      <c r="AA32" s="289">
        <f t="shared" si="8"/>
        <v>3</v>
      </c>
      <c r="AB32" s="287">
        <f t="shared" si="8"/>
        <v>3</v>
      </c>
      <c r="AC32" s="291">
        <f t="shared" si="8"/>
        <v>3</v>
      </c>
      <c r="AD32" s="290">
        <f t="shared" si="8"/>
        <v>3</v>
      </c>
      <c r="AE32" s="289">
        <f t="shared" si="8"/>
        <v>3</v>
      </c>
      <c r="AF32" s="287">
        <f t="shared" si="8"/>
        <v>3</v>
      </c>
      <c r="AG32" s="291">
        <f t="shared" si="8"/>
        <v>3</v>
      </c>
      <c r="AH32" s="290">
        <f t="shared" si="8"/>
        <v>3</v>
      </c>
      <c r="AI32" s="289">
        <f t="shared" si="8"/>
        <v>3</v>
      </c>
      <c r="AJ32" s="287">
        <f t="shared" si="8"/>
        <v>3</v>
      </c>
      <c r="AK32" s="291">
        <f t="shared" si="8"/>
        <v>1</v>
      </c>
      <c r="AL32" s="290">
        <f t="shared" si="8"/>
        <v>1</v>
      </c>
      <c r="AM32" s="289">
        <f t="shared" si="8"/>
        <v>1</v>
      </c>
      <c r="AN32" s="287">
        <f t="shared" si="8"/>
        <v>1</v>
      </c>
      <c r="AO32" s="289">
        <f t="shared" si="8"/>
        <v>190</v>
      </c>
      <c r="AP32" s="287">
        <f t="shared" si="8"/>
        <v>189</v>
      </c>
      <c r="AQ32" s="289">
        <f t="shared" si="8"/>
        <v>230</v>
      </c>
      <c r="AR32" s="288">
        <f t="shared" si="8"/>
        <v>229</v>
      </c>
      <c r="AS32" s="287">
        <f t="shared" si="8"/>
        <v>459</v>
      </c>
    </row>
    <row r="33" spans="1:45" ht="20.25" customHeight="1" x14ac:dyDescent="0.25">
      <c r="A33" s="388"/>
      <c r="B33" s="286" t="s">
        <v>162</v>
      </c>
      <c r="C33" s="16">
        <v>2</v>
      </c>
      <c r="D33" s="19">
        <v>2</v>
      </c>
      <c r="E33" s="16">
        <v>2</v>
      </c>
      <c r="F33" s="19">
        <v>2</v>
      </c>
      <c r="G33" s="16">
        <v>2</v>
      </c>
      <c r="H33" s="19">
        <v>2</v>
      </c>
      <c r="I33" s="16">
        <v>2</v>
      </c>
      <c r="J33" s="19">
        <v>2</v>
      </c>
      <c r="K33" s="16">
        <v>2</v>
      </c>
      <c r="L33" s="19">
        <v>2</v>
      </c>
      <c r="M33" s="16">
        <v>3</v>
      </c>
      <c r="N33" s="19">
        <v>3</v>
      </c>
      <c r="O33" s="16">
        <v>4</v>
      </c>
      <c r="P33" s="19">
        <v>4</v>
      </c>
      <c r="Q33" s="18">
        <v>4</v>
      </c>
      <c r="R33" s="17">
        <v>4</v>
      </c>
      <c r="S33" s="16">
        <v>2</v>
      </c>
      <c r="T33" s="19">
        <v>2</v>
      </c>
      <c r="U33" s="18">
        <v>1</v>
      </c>
      <c r="V33" s="17">
        <v>1</v>
      </c>
      <c r="W33" s="16">
        <v>1</v>
      </c>
      <c r="X33" s="19">
        <v>1</v>
      </c>
      <c r="Y33" s="18">
        <v>1</v>
      </c>
      <c r="Z33" s="17">
        <v>1</v>
      </c>
      <c r="AA33" s="16"/>
      <c r="AB33" s="19"/>
      <c r="AC33" s="18"/>
      <c r="AD33" s="17"/>
      <c r="AE33" s="16"/>
      <c r="AF33" s="19"/>
      <c r="AG33" s="18"/>
      <c r="AH33" s="17"/>
      <c r="AI33" s="16"/>
      <c r="AJ33" s="19"/>
      <c r="AK33" s="18"/>
      <c r="AL33" s="17"/>
      <c r="AM33" s="16"/>
      <c r="AN33" s="19"/>
      <c r="AO33" s="16">
        <f>G33+I33+K33+M33+O33+Q33+S33+U33+W33+Y33+AA33+AC33+AE33+AG33+AI33+AK33+AM33</f>
        <v>22</v>
      </c>
      <c r="AP33" s="19">
        <f>H33+J33+L33+N33+P33+R33+T33+V33+X33+Z33+AB33+AD33+AF33+AH33+AJ33+AL33+AN33</f>
        <v>22</v>
      </c>
      <c r="AQ33" s="16">
        <f>C33+E33+AO33</f>
        <v>26</v>
      </c>
      <c r="AR33" s="15">
        <f>D33+F33+AP33</f>
        <v>26</v>
      </c>
      <c r="AS33" s="19">
        <f>AQ33+AR33</f>
        <v>52</v>
      </c>
    </row>
    <row r="34" spans="1:45" ht="20.25" customHeight="1" x14ac:dyDescent="0.25">
      <c r="A34" s="388"/>
      <c r="B34" s="286" t="s">
        <v>161</v>
      </c>
      <c r="C34" s="16">
        <v>2</v>
      </c>
      <c r="D34" s="19">
        <v>2</v>
      </c>
      <c r="E34" s="16">
        <v>2</v>
      </c>
      <c r="F34" s="19">
        <v>2</v>
      </c>
      <c r="G34" s="16">
        <v>2</v>
      </c>
      <c r="H34" s="19">
        <v>2</v>
      </c>
      <c r="I34" s="16">
        <v>2</v>
      </c>
      <c r="J34" s="19">
        <v>2</v>
      </c>
      <c r="K34" s="16">
        <v>2</v>
      </c>
      <c r="L34" s="19">
        <v>2</v>
      </c>
      <c r="M34" s="16">
        <v>3</v>
      </c>
      <c r="N34" s="19">
        <v>3</v>
      </c>
      <c r="O34" s="16">
        <v>4</v>
      </c>
      <c r="P34" s="19">
        <v>4</v>
      </c>
      <c r="Q34" s="18">
        <v>4</v>
      </c>
      <c r="R34" s="17">
        <v>4</v>
      </c>
      <c r="S34" s="16">
        <v>2</v>
      </c>
      <c r="T34" s="19">
        <v>1</v>
      </c>
      <c r="U34" s="18">
        <v>1</v>
      </c>
      <c r="V34" s="17">
        <v>1</v>
      </c>
      <c r="W34" s="16">
        <v>1</v>
      </c>
      <c r="X34" s="19">
        <v>1</v>
      </c>
      <c r="Y34" s="18">
        <v>1</v>
      </c>
      <c r="Z34" s="17">
        <v>1</v>
      </c>
      <c r="AA34" s="16"/>
      <c r="AB34" s="19"/>
      <c r="AC34" s="18"/>
      <c r="AD34" s="17"/>
      <c r="AE34" s="16"/>
      <c r="AF34" s="19"/>
      <c r="AG34" s="18"/>
      <c r="AH34" s="17"/>
      <c r="AI34" s="16"/>
      <c r="AJ34" s="19"/>
      <c r="AK34" s="18"/>
      <c r="AL34" s="17"/>
      <c r="AM34" s="16"/>
      <c r="AN34" s="19"/>
      <c r="AO34" s="16">
        <f>G34+I34+K34+M34+O34+Q34+S34+U34+W34+Y34+AA34+AC34+AE34+AG34+AI34+AK34+AM34</f>
        <v>22</v>
      </c>
      <c r="AP34" s="19">
        <f>H34+J34+L34+N34+P34+R34+T34+V34+X34+Z34+AB34+AD34+AF34+AH34+AJ34+AL34+AN34</f>
        <v>21</v>
      </c>
      <c r="AQ34" s="16">
        <f>C34+E34+AO34</f>
        <v>26</v>
      </c>
      <c r="AR34" s="15">
        <f>D34+F34+AP34</f>
        <v>25</v>
      </c>
      <c r="AS34" s="19">
        <f>AQ34+AR34</f>
        <v>51</v>
      </c>
    </row>
    <row r="35" spans="1:45" ht="20.25" customHeight="1" x14ac:dyDescent="0.25">
      <c r="A35" s="388"/>
      <c r="B35" s="20" t="s">
        <v>12</v>
      </c>
      <c r="C35" s="289">
        <f t="shared" ref="C35:AS35" si="9">SUM(C33:C34)</f>
        <v>4</v>
      </c>
      <c r="D35" s="287">
        <f t="shared" si="9"/>
        <v>4</v>
      </c>
      <c r="E35" s="289">
        <f t="shared" si="9"/>
        <v>4</v>
      </c>
      <c r="F35" s="287">
        <f t="shared" si="9"/>
        <v>4</v>
      </c>
      <c r="G35" s="289">
        <f t="shared" si="9"/>
        <v>4</v>
      </c>
      <c r="H35" s="287">
        <f t="shared" si="9"/>
        <v>4</v>
      </c>
      <c r="I35" s="289">
        <f t="shared" si="9"/>
        <v>4</v>
      </c>
      <c r="J35" s="287">
        <f t="shared" si="9"/>
        <v>4</v>
      </c>
      <c r="K35" s="289">
        <f t="shared" si="9"/>
        <v>4</v>
      </c>
      <c r="L35" s="287">
        <f t="shared" si="9"/>
        <v>4</v>
      </c>
      <c r="M35" s="289">
        <f t="shared" si="9"/>
        <v>6</v>
      </c>
      <c r="N35" s="287">
        <f t="shared" si="9"/>
        <v>6</v>
      </c>
      <c r="O35" s="289">
        <f t="shared" si="9"/>
        <v>8</v>
      </c>
      <c r="P35" s="287">
        <f t="shared" si="9"/>
        <v>8</v>
      </c>
      <c r="Q35" s="291">
        <f t="shared" si="9"/>
        <v>8</v>
      </c>
      <c r="R35" s="290">
        <f t="shared" si="9"/>
        <v>8</v>
      </c>
      <c r="S35" s="289">
        <f t="shared" si="9"/>
        <v>4</v>
      </c>
      <c r="T35" s="287">
        <f t="shared" si="9"/>
        <v>3</v>
      </c>
      <c r="U35" s="291">
        <f t="shared" si="9"/>
        <v>2</v>
      </c>
      <c r="V35" s="290">
        <f t="shared" si="9"/>
        <v>2</v>
      </c>
      <c r="W35" s="289">
        <f t="shared" si="9"/>
        <v>2</v>
      </c>
      <c r="X35" s="287">
        <f t="shared" si="9"/>
        <v>2</v>
      </c>
      <c r="Y35" s="291">
        <f t="shared" si="9"/>
        <v>2</v>
      </c>
      <c r="Z35" s="290">
        <f t="shared" si="9"/>
        <v>2</v>
      </c>
      <c r="AA35" s="289">
        <f t="shared" si="9"/>
        <v>0</v>
      </c>
      <c r="AB35" s="287">
        <f t="shared" si="9"/>
        <v>0</v>
      </c>
      <c r="AC35" s="291">
        <f t="shared" si="9"/>
        <v>0</v>
      </c>
      <c r="AD35" s="290">
        <f t="shared" si="9"/>
        <v>0</v>
      </c>
      <c r="AE35" s="289">
        <f t="shared" si="9"/>
        <v>0</v>
      </c>
      <c r="AF35" s="287">
        <f t="shared" si="9"/>
        <v>0</v>
      </c>
      <c r="AG35" s="291">
        <f t="shared" si="9"/>
        <v>0</v>
      </c>
      <c r="AH35" s="290">
        <f t="shared" si="9"/>
        <v>0</v>
      </c>
      <c r="AI35" s="289">
        <f t="shared" si="9"/>
        <v>0</v>
      </c>
      <c r="AJ35" s="287">
        <f t="shared" si="9"/>
        <v>0</v>
      </c>
      <c r="AK35" s="291">
        <f t="shared" si="9"/>
        <v>0</v>
      </c>
      <c r="AL35" s="290">
        <f t="shared" si="9"/>
        <v>0</v>
      </c>
      <c r="AM35" s="289">
        <f t="shared" si="9"/>
        <v>0</v>
      </c>
      <c r="AN35" s="287">
        <f t="shared" si="9"/>
        <v>0</v>
      </c>
      <c r="AO35" s="289">
        <f t="shared" si="9"/>
        <v>44</v>
      </c>
      <c r="AP35" s="287">
        <f t="shared" si="9"/>
        <v>43</v>
      </c>
      <c r="AQ35" s="289">
        <f t="shared" si="9"/>
        <v>52</v>
      </c>
      <c r="AR35" s="288">
        <f t="shared" si="9"/>
        <v>51</v>
      </c>
      <c r="AS35" s="287">
        <f t="shared" si="9"/>
        <v>103</v>
      </c>
    </row>
    <row r="36" spans="1:45" ht="20.25" customHeight="1" x14ac:dyDescent="0.25">
      <c r="A36" s="400" t="s">
        <v>1</v>
      </c>
      <c r="B36" s="286" t="s">
        <v>162</v>
      </c>
      <c r="C36" s="16">
        <v>14</v>
      </c>
      <c r="D36" s="19">
        <v>14</v>
      </c>
      <c r="E36" s="16">
        <v>0</v>
      </c>
      <c r="F36" s="19">
        <v>0</v>
      </c>
      <c r="G36" s="16">
        <v>14</v>
      </c>
      <c r="H36" s="19">
        <v>14</v>
      </c>
      <c r="I36" s="16">
        <v>0</v>
      </c>
      <c r="J36" s="19">
        <v>0</v>
      </c>
      <c r="K36" s="16">
        <v>14</v>
      </c>
      <c r="L36" s="19">
        <v>14</v>
      </c>
      <c r="M36" s="16">
        <v>0</v>
      </c>
      <c r="N36" s="19">
        <v>0</v>
      </c>
      <c r="O36" s="16">
        <v>14</v>
      </c>
      <c r="P36" s="19">
        <v>14</v>
      </c>
      <c r="Q36" s="18">
        <v>0</v>
      </c>
      <c r="R36" s="17">
        <v>0</v>
      </c>
      <c r="S36" s="16">
        <v>14</v>
      </c>
      <c r="T36" s="19">
        <v>14</v>
      </c>
      <c r="U36" s="18">
        <v>0</v>
      </c>
      <c r="V36" s="17">
        <v>0</v>
      </c>
      <c r="W36" s="16">
        <v>11</v>
      </c>
      <c r="X36" s="19">
        <v>11</v>
      </c>
      <c r="Y36" s="18">
        <v>0</v>
      </c>
      <c r="Z36" s="17">
        <v>0</v>
      </c>
      <c r="AA36" s="16">
        <v>3</v>
      </c>
      <c r="AB36" s="19">
        <v>3</v>
      </c>
      <c r="AC36" s="18">
        <v>0</v>
      </c>
      <c r="AD36" s="17">
        <v>0</v>
      </c>
      <c r="AE36" s="16">
        <v>3</v>
      </c>
      <c r="AF36" s="19">
        <v>3</v>
      </c>
      <c r="AG36" s="18">
        <v>0</v>
      </c>
      <c r="AH36" s="17">
        <v>0</v>
      </c>
      <c r="AI36" s="16">
        <v>3</v>
      </c>
      <c r="AJ36" s="19">
        <v>3</v>
      </c>
      <c r="AK36" s="18">
        <v>0</v>
      </c>
      <c r="AL36" s="17">
        <v>0</v>
      </c>
      <c r="AM36" s="16">
        <v>2</v>
      </c>
      <c r="AN36" s="19">
        <v>2</v>
      </c>
      <c r="AO36" s="16">
        <f>G36+I36+K36+M36+O36+Q36+S36+U36+W36+Y36+AA36+AC36+AE36+AG36+AI36+AK36+AM36</f>
        <v>78</v>
      </c>
      <c r="AP36" s="19">
        <f>H36+J36+L36+N36+P36+R36+T36+V36+X36+Z36+AB36+AD36+AF36+AH36+AJ36+AL36+AN36</f>
        <v>78</v>
      </c>
      <c r="AQ36" s="16">
        <f>C36+E36+AO36</f>
        <v>92</v>
      </c>
      <c r="AR36" s="15">
        <f>D36+F36+AP36</f>
        <v>92</v>
      </c>
      <c r="AS36" s="19">
        <f>AQ36+AR36</f>
        <v>184</v>
      </c>
    </row>
    <row r="37" spans="1:45" ht="20.25" customHeight="1" x14ac:dyDescent="0.25">
      <c r="A37" s="400"/>
      <c r="B37" s="286" t="s">
        <v>161</v>
      </c>
      <c r="C37" s="16">
        <v>0</v>
      </c>
      <c r="D37" s="19">
        <v>0</v>
      </c>
      <c r="E37" s="16">
        <v>14</v>
      </c>
      <c r="F37" s="19">
        <v>14</v>
      </c>
      <c r="G37" s="16">
        <v>0</v>
      </c>
      <c r="H37" s="19">
        <v>0</v>
      </c>
      <c r="I37" s="16">
        <v>14</v>
      </c>
      <c r="J37" s="19">
        <v>14</v>
      </c>
      <c r="K37" s="16">
        <v>0</v>
      </c>
      <c r="L37" s="19">
        <v>0</v>
      </c>
      <c r="M37" s="16">
        <v>14</v>
      </c>
      <c r="N37" s="19">
        <v>14</v>
      </c>
      <c r="O37" s="16">
        <v>0</v>
      </c>
      <c r="P37" s="19">
        <v>0</v>
      </c>
      <c r="Q37" s="18">
        <v>14</v>
      </c>
      <c r="R37" s="17">
        <v>14</v>
      </c>
      <c r="S37" s="16">
        <v>0</v>
      </c>
      <c r="T37" s="19">
        <v>0</v>
      </c>
      <c r="U37" s="18">
        <v>11</v>
      </c>
      <c r="V37" s="17">
        <v>11</v>
      </c>
      <c r="W37" s="16">
        <v>0</v>
      </c>
      <c r="X37" s="19">
        <v>0</v>
      </c>
      <c r="Y37" s="18">
        <v>3</v>
      </c>
      <c r="Z37" s="17">
        <v>3</v>
      </c>
      <c r="AA37" s="16">
        <v>0</v>
      </c>
      <c r="AB37" s="19">
        <v>0</v>
      </c>
      <c r="AC37" s="18">
        <v>3</v>
      </c>
      <c r="AD37" s="17">
        <v>3</v>
      </c>
      <c r="AE37" s="16">
        <v>0</v>
      </c>
      <c r="AF37" s="19">
        <v>0</v>
      </c>
      <c r="AG37" s="18">
        <v>3</v>
      </c>
      <c r="AH37" s="17">
        <v>3</v>
      </c>
      <c r="AI37" s="16">
        <v>0</v>
      </c>
      <c r="AJ37" s="19">
        <v>0</v>
      </c>
      <c r="AK37" s="18">
        <v>2</v>
      </c>
      <c r="AL37" s="17">
        <v>2</v>
      </c>
      <c r="AM37" s="16">
        <v>0</v>
      </c>
      <c r="AN37" s="19">
        <v>0</v>
      </c>
      <c r="AO37" s="16">
        <f>G37+I37+K37+M37+O37+Q37+S37+U37+W37+Y37+AA37+AC37+AE37+AG37+AI37+AK37+AM37</f>
        <v>64</v>
      </c>
      <c r="AP37" s="19">
        <f>H37+J37+L37+N37+P37+R37+T37+V37+X37+Z37+AB37+AD37+AF37+AH37+AJ37+AL37+AN37</f>
        <v>64</v>
      </c>
      <c r="AQ37" s="16">
        <f>C37+E37+AO37</f>
        <v>78</v>
      </c>
      <c r="AR37" s="15">
        <f>D37+F37+AP37</f>
        <v>78</v>
      </c>
      <c r="AS37" s="19">
        <f>AQ37+AR37</f>
        <v>156</v>
      </c>
    </row>
    <row r="38" spans="1:45" ht="20.25" customHeight="1" x14ac:dyDescent="0.25">
      <c r="A38" s="401"/>
      <c r="B38" s="285" t="s">
        <v>12</v>
      </c>
      <c r="C38" s="282">
        <f t="shared" ref="C38:AS38" si="10">SUM(C36:C37)</f>
        <v>14</v>
      </c>
      <c r="D38" s="280">
        <f t="shared" si="10"/>
        <v>14</v>
      </c>
      <c r="E38" s="282">
        <f t="shared" si="10"/>
        <v>14</v>
      </c>
      <c r="F38" s="280">
        <f t="shared" si="10"/>
        <v>14</v>
      </c>
      <c r="G38" s="282">
        <f t="shared" si="10"/>
        <v>14</v>
      </c>
      <c r="H38" s="280">
        <f t="shared" si="10"/>
        <v>14</v>
      </c>
      <c r="I38" s="282">
        <f t="shared" si="10"/>
        <v>14</v>
      </c>
      <c r="J38" s="280">
        <f t="shared" si="10"/>
        <v>14</v>
      </c>
      <c r="K38" s="282">
        <f t="shared" si="10"/>
        <v>14</v>
      </c>
      <c r="L38" s="280">
        <f t="shared" si="10"/>
        <v>14</v>
      </c>
      <c r="M38" s="282">
        <f t="shared" si="10"/>
        <v>14</v>
      </c>
      <c r="N38" s="280">
        <f t="shared" si="10"/>
        <v>14</v>
      </c>
      <c r="O38" s="282">
        <f t="shared" si="10"/>
        <v>14</v>
      </c>
      <c r="P38" s="280">
        <f t="shared" si="10"/>
        <v>14</v>
      </c>
      <c r="Q38" s="284">
        <f t="shared" si="10"/>
        <v>14</v>
      </c>
      <c r="R38" s="283">
        <f t="shared" si="10"/>
        <v>14</v>
      </c>
      <c r="S38" s="282">
        <f t="shared" si="10"/>
        <v>14</v>
      </c>
      <c r="T38" s="280">
        <f t="shared" si="10"/>
        <v>14</v>
      </c>
      <c r="U38" s="284">
        <f t="shared" si="10"/>
        <v>11</v>
      </c>
      <c r="V38" s="283">
        <f t="shared" si="10"/>
        <v>11</v>
      </c>
      <c r="W38" s="282">
        <f t="shared" si="10"/>
        <v>11</v>
      </c>
      <c r="X38" s="280">
        <f t="shared" si="10"/>
        <v>11</v>
      </c>
      <c r="Y38" s="284">
        <f t="shared" si="10"/>
        <v>3</v>
      </c>
      <c r="Z38" s="283">
        <f t="shared" si="10"/>
        <v>3</v>
      </c>
      <c r="AA38" s="282">
        <f t="shared" si="10"/>
        <v>3</v>
      </c>
      <c r="AB38" s="280">
        <f t="shared" si="10"/>
        <v>3</v>
      </c>
      <c r="AC38" s="284">
        <f t="shared" si="10"/>
        <v>3</v>
      </c>
      <c r="AD38" s="283">
        <f t="shared" si="10"/>
        <v>3</v>
      </c>
      <c r="AE38" s="282">
        <f t="shared" si="10"/>
        <v>3</v>
      </c>
      <c r="AF38" s="280">
        <f t="shared" si="10"/>
        <v>3</v>
      </c>
      <c r="AG38" s="284">
        <f t="shared" si="10"/>
        <v>3</v>
      </c>
      <c r="AH38" s="283">
        <f t="shared" si="10"/>
        <v>3</v>
      </c>
      <c r="AI38" s="282">
        <f t="shared" si="10"/>
        <v>3</v>
      </c>
      <c r="AJ38" s="280">
        <f t="shared" si="10"/>
        <v>3</v>
      </c>
      <c r="AK38" s="284">
        <f t="shared" si="10"/>
        <v>2</v>
      </c>
      <c r="AL38" s="283">
        <f t="shared" si="10"/>
        <v>2</v>
      </c>
      <c r="AM38" s="282">
        <f t="shared" si="10"/>
        <v>2</v>
      </c>
      <c r="AN38" s="280">
        <f t="shared" si="10"/>
        <v>2</v>
      </c>
      <c r="AO38" s="282">
        <f t="shared" si="10"/>
        <v>142</v>
      </c>
      <c r="AP38" s="280">
        <f t="shared" si="10"/>
        <v>142</v>
      </c>
      <c r="AQ38" s="282">
        <f t="shared" si="10"/>
        <v>170</v>
      </c>
      <c r="AR38" s="281">
        <f t="shared" si="10"/>
        <v>170</v>
      </c>
      <c r="AS38" s="280">
        <f t="shared" si="10"/>
        <v>340</v>
      </c>
    </row>
    <row r="39" spans="1:45" ht="20.25" customHeight="1" x14ac:dyDescent="0.25">
      <c r="A39" s="304" t="s">
        <v>54</v>
      </c>
      <c r="B39" s="303"/>
      <c r="C39" s="275">
        <f t="shared" ref="C39:AS39" si="11">C6+C9+C12+C15+C18+C21+C24+C27+C30+C33+C36</f>
        <v>124</v>
      </c>
      <c r="D39" s="273">
        <f t="shared" si="11"/>
        <v>124</v>
      </c>
      <c r="E39" s="275">
        <f t="shared" si="11"/>
        <v>104</v>
      </c>
      <c r="F39" s="273">
        <f t="shared" si="11"/>
        <v>104</v>
      </c>
      <c r="G39" s="275">
        <f t="shared" si="11"/>
        <v>125</v>
      </c>
      <c r="H39" s="273">
        <f t="shared" si="11"/>
        <v>124</v>
      </c>
      <c r="I39" s="277">
        <f t="shared" si="11"/>
        <v>103</v>
      </c>
      <c r="J39" s="276">
        <f t="shared" si="11"/>
        <v>103</v>
      </c>
      <c r="K39" s="275">
        <f t="shared" si="11"/>
        <v>125</v>
      </c>
      <c r="L39" s="273">
        <f t="shared" si="11"/>
        <v>122</v>
      </c>
      <c r="M39" s="277">
        <f t="shared" si="11"/>
        <v>103</v>
      </c>
      <c r="N39" s="276">
        <f t="shared" si="11"/>
        <v>103</v>
      </c>
      <c r="O39" s="275">
        <f t="shared" si="11"/>
        <v>125</v>
      </c>
      <c r="P39" s="273">
        <f t="shared" si="11"/>
        <v>124</v>
      </c>
      <c r="Q39" s="277">
        <f t="shared" si="11"/>
        <v>103</v>
      </c>
      <c r="R39" s="276">
        <f t="shared" si="11"/>
        <v>102</v>
      </c>
      <c r="S39" s="275">
        <f t="shared" si="11"/>
        <v>125</v>
      </c>
      <c r="T39" s="273">
        <f t="shared" si="11"/>
        <v>121</v>
      </c>
      <c r="U39" s="277">
        <f t="shared" si="11"/>
        <v>38</v>
      </c>
      <c r="V39" s="276">
        <f t="shared" si="11"/>
        <v>38</v>
      </c>
      <c r="W39" s="275">
        <f t="shared" si="11"/>
        <v>72</v>
      </c>
      <c r="X39" s="273">
        <f t="shared" si="11"/>
        <v>72</v>
      </c>
      <c r="Y39" s="277">
        <f t="shared" si="11"/>
        <v>9</v>
      </c>
      <c r="Z39" s="276">
        <f t="shared" si="11"/>
        <v>9</v>
      </c>
      <c r="AA39" s="275">
        <f t="shared" si="11"/>
        <v>11</v>
      </c>
      <c r="AB39" s="273">
        <f t="shared" si="11"/>
        <v>11</v>
      </c>
      <c r="AC39" s="277">
        <f t="shared" si="11"/>
        <v>9</v>
      </c>
      <c r="AD39" s="276">
        <f t="shared" si="11"/>
        <v>9</v>
      </c>
      <c r="AE39" s="275">
        <f t="shared" si="11"/>
        <v>11</v>
      </c>
      <c r="AF39" s="273">
        <f t="shared" si="11"/>
        <v>11</v>
      </c>
      <c r="AG39" s="277">
        <f t="shared" si="11"/>
        <v>9</v>
      </c>
      <c r="AH39" s="276">
        <f t="shared" si="11"/>
        <v>9</v>
      </c>
      <c r="AI39" s="275">
        <f t="shared" si="11"/>
        <v>11</v>
      </c>
      <c r="AJ39" s="273">
        <f t="shared" si="11"/>
        <v>11</v>
      </c>
      <c r="AK39" s="275">
        <f t="shared" si="11"/>
        <v>1</v>
      </c>
      <c r="AL39" s="273">
        <f t="shared" si="11"/>
        <v>1</v>
      </c>
      <c r="AM39" s="277">
        <f t="shared" si="11"/>
        <v>6</v>
      </c>
      <c r="AN39" s="276">
        <f t="shared" si="11"/>
        <v>6</v>
      </c>
      <c r="AO39" s="275">
        <f t="shared" si="11"/>
        <v>986</v>
      </c>
      <c r="AP39" s="273">
        <f t="shared" si="11"/>
        <v>976</v>
      </c>
      <c r="AQ39" s="275">
        <f t="shared" si="11"/>
        <v>1214</v>
      </c>
      <c r="AR39" s="274">
        <f t="shared" si="11"/>
        <v>1204</v>
      </c>
      <c r="AS39" s="273">
        <f t="shared" si="11"/>
        <v>2418</v>
      </c>
    </row>
    <row r="40" spans="1:45" ht="20.25" customHeight="1" x14ac:dyDescent="0.25">
      <c r="A40" s="302" t="s">
        <v>53</v>
      </c>
      <c r="B40" s="301"/>
      <c r="C40" s="268">
        <f t="shared" ref="C40:AS40" si="12">C7+C10+C13+C16+C19+C22+C25+C28+C31+C34+C37</f>
        <v>104</v>
      </c>
      <c r="D40" s="266">
        <f t="shared" si="12"/>
        <v>103</v>
      </c>
      <c r="E40" s="268">
        <f t="shared" si="12"/>
        <v>124</v>
      </c>
      <c r="F40" s="266">
        <f t="shared" si="12"/>
        <v>124</v>
      </c>
      <c r="G40" s="268">
        <f t="shared" si="12"/>
        <v>103</v>
      </c>
      <c r="H40" s="266">
        <f t="shared" si="12"/>
        <v>103</v>
      </c>
      <c r="I40" s="270">
        <f t="shared" si="12"/>
        <v>125</v>
      </c>
      <c r="J40" s="269">
        <f t="shared" si="12"/>
        <v>124</v>
      </c>
      <c r="K40" s="268">
        <f t="shared" si="12"/>
        <v>103</v>
      </c>
      <c r="L40" s="266">
        <f t="shared" si="12"/>
        <v>103</v>
      </c>
      <c r="M40" s="270">
        <f t="shared" si="12"/>
        <v>125</v>
      </c>
      <c r="N40" s="269">
        <f t="shared" si="12"/>
        <v>125</v>
      </c>
      <c r="O40" s="268">
        <f t="shared" si="12"/>
        <v>103</v>
      </c>
      <c r="P40" s="266">
        <f t="shared" si="12"/>
        <v>103</v>
      </c>
      <c r="Q40" s="270">
        <f t="shared" si="12"/>
        <v>125</v>
      </c>
      <c r="R40" s="269">
        <f t="shared" si="12"/>
        <v>125</v>
      </c>
      <c r="S40" s="268">
        <f t="shared" si="12"/>
        <v>102</v>
      </c>
      <c r="T40" s="266">
        <f t="shared" si="12"/>
        <v>103</v>
      </c>
      <c r="U40" s="270">
        <f t="shared" si="12"/>
        <v>72</v>
      </c>
      <c r="V40" s="269">
        <f t="shared" si="12"/>
        <v>72</v>
      </c>
      <c r="W40" s="268">
        <f t="shared" si="12"/>
        <v>38</v>
      </c>
      <c r="X40" s="266">
        <f t="shared" si="12"/>
        <v>37</v>
      </c>
      <c r="Y40" s="270">
        <f t="shared" si="12"/>
        <v>11</v>
      </c>
      <c r="Z40" s="269">
        <f t="shared" si="12"/>
        <v>11</v>
      </c>
      <c r="AA40" s="268">
        <f t="shared" si="12"/>
        <v>9</v>
      </c>
      <c r="AB40" s="266">
        <f t="shared" si="12"/>
        <v>9</v>
      </c>
      <c r="AC40" s="270">
        <f t="shared" si="12"/>
        <v>11</v>
      </c>
      <c r="AD40" s="269">
        <f t="shared" si="12"/>
        <v>11</v>
      </c>
      <c r="AE40" s="268">
        <f t="shared" si="12"/>
        <v>9</v>
      </c>
      <c r="AF40" s="266">
        <f t="shared" si="12"/>
        <v>9</v>
      </c>
      <c r="AG40" s="270">
        <f t="shared" si="12"/>
        <v>11</v>
      </c>
      <c r="AH40" s="269">
        <f t="shared" si="12"/>
        <v>11</v>
      </c>
      <c r="AI40" s="268">
        <f t="shared" si="12"/>
        <v>9</v>
      </c>
      <c r="AJ40" s="266">
        <f t="shared" si="12"/>
        <v>9</v>
      </c>
      <c r="AK40" s="268">
        <f t="shared" si="12"/>
        <v>6</v>
      </c>
      <c r="AL40" s="266">
        <f t="shared" si="12"/>
        <v>6</v>
      </c>
      <c r="AM40" s="270">
        <f t="shared" si="12"/>
        <v>1</v>
      </c>
      <c r="AN40" s="269">
        <f t="shared" si="12"/>
        <v>1</v>
      </c>
      <c r="AO40" s="268">
        <f t="shared" si="12"/>
        <v>963</v>
      </c>
      <c r="AP40" s="266">
        <f t="shared" si="12"/>
        <v>962</v>
      </c>
      <c r="AQ40" s="268">
        <f t="shared" si="12"/>
        <v>1191</v>
      </c>
      <c r="AR40" s="267">
        <f t="shared" si="12"/>
        <v>1189</v>
      </c>
      <c r="AS40" s="266">
        <f t="shared" si="12"/>
        <v>2380</v>
      </c>
    </row>
    <row r="41" spans="1:45" ht="20.25" customHeight="1" x14ac:dyDescent="0.25">
      <c r="A41" s="265" t="s">
        <v>160</v>
      </c>
      <c r="B41" s="300"/>
      <c r="C41" s="261">
        <f t="shared" ref="C41:AS41" si="13">SUM(C39:C40)</f>
        <v>228</v>
      </c>
      <c r="D41" s="259">
        <f t="shared" si="13"/>
        <v>227</v>
      </c>
      <c r="E41" s="261">
        <f t="shared" si="13"/>
        <v>228</v>
      </c>
      <c r="F41" s="259">
        <f t="shared" si="13"/>
        <v>228</v>
      </c>
      <c r="G41" s="261">
        <f t="shared" si="13"/>
        <v>228</v>
      </c>
      <c r="H41" s="259">
        <f t="shared" si="13"/>
        <v>227</v>
      </c>
      <c r="I41" s="263">
        <f t="shared" si="13"/>
        <v>228</v>
      </c>
      <c r="J41" s="262">
        <f t="shared" si="13"/>
        <v>227</v>
      </c>
      <c r="K41" s="261">
        <f t="shared" si="13"/>
        <v>228</v>
      </c>
      <c r="L41" s="259">
        <f t="shared" si="13"/>
        <v>225</v>
      </c>
      <c r="M41" s="263">
        <f t="shared" si="13"/>
        <v>228</v>
      </c>
      <c r="N41" s="262">
        <f t="shared" si="13"/>
        <v>228</v>
      </c>
      <c r="O41" s="261">
        <f t="shared" si="13"/>
        <v>228</v>
      </c>
      <c r="P41" s="259">
        <f t="shared" si="13"/>
        <v>227</v>
      </c>
      <c r="Q41" s="263">
        <f t="shared" si="13"/>
        <v>228</v>
      </c>
      <c r="R41" s="262">
        <f t="shared" si="13"/>
        <v>227</v>
      </c>
      <c r="S41" s="261">
        <f t="shared" si="13"/>
        <v>227</v>
      </c>
      <c r="T41" s="259">
        <f t="shared" si="13"/>
        <v>224</v>
      </c>
      <c r="U41" s="263">
        <f t="shared" si="13"/>
        <v>110</v>
      </c>
      <c r="V41" s="262">
        <f t="shared" si="13"/>
        <v>110</v>
      </c>
      <c r="W41" s="261">
        <f t="shared" si="13"/>
        <v>110</v>
      </c>
      <c r="X41" s="259">
        <f t="shared" si="13"/>
        <v>109</v>
      </c>
      <c r="Y41" s="263">
        <f t="shared" si="13"/>
        <v>20</v>
      </c>
      <c r="Z41" s="262">
        <f t="shared" si="13"/>
        <v>20</v>
      </c>
      <c r="AA41" s="261">
        <f t="shared" si="13"/>
        <v>20</v>
      </c>
      <c r="AB41" s="259">
        <f t="shared" si="13"/>
        <v>20</v>
      </c>
      <c r="AC41" s="263">
        <f t="shared" si="13"/>
        <v>20</v>
      </c>
      <c r="AD41" s="262">
        <f t="shared" si="13"/>
        <v>20</v>
      </c>
      <c r="AE41" s="261">
        <f t="shared" si="13"/>
        <v>20</v>
      </c>
      <c r="AF41" s="259">
        <f t="shared" si="13"/>
        <v>20</v>
      </c>
      <c r="AG41" s="263">
        <f t="shared" si="13"/>
        <v>20</v>
      </c>
      <c r="AH41" s="262">
        <f t="shared" si="13"/>
        <v>20</v>
      </c>
      <c r="AI41" s="261">
        <f t="shared" si="13"/>
        <v>20</v>
      </c>
      <c r="AJ41" s="259">
        <f t="shared" si="13"/>
        <v>20</v>
      </c>
      <c r="AK41" s="261">
        <f t="shared" si="13"/>
        <v>7</v>
      </c>
      <c r="AL41" s="259">
        <f t="shared" si="13"/>
        <v>7</v>
      </c>
      <c r="AM41" s="263">
        <f t="shared" si="13"/>
        <v>7</v>
      </c>
      <c r="AN41" s="262">
        <f t="shared" si="13"/>
        <v>7</v>
      </c>
      <c r="AO41" s="261">
        <f t="shared" si="13"/>
        <v>1949</v>
      </c>
      <c r="AP41" s="259">
        <f t="shared" si="13"/>
        <v>1938</v>
      </c>
      <c r="AQ41" s="261">
        <f t="shared" si="13"/>
        <v>2405</v>
      </c>
      <c r="AR41" s="260">
        <f t="shared" si="13"/>
        <v>2393</v>
      </c>
      <c r="AS41" s="259">
        <f t="shared" si="13"/>
        <v>4798</v>
      </c>
    </row>
    <row r="42" spans="1:45" x14ac:dyDescent="0.25">
      <c r="AI42" s="1"/>
      <c r="AK42" s="1"/>
      <c r="AM42" s="1"/>
      <c r="AO42" s="1"/>
    </row>
  </sheetData>
  <mergeCells count="34">
    <mergeCell ref="AE4:AF4"/>
    <mergeCell ref="AG4:AH4"/>
    <mergeCell ref="K4:L4"/>
    <mergeCell ref="M4:N4"/>
    <mergeCell ref="O4:P4"/>
    <mergeCell ref="Q4:R4"/>
    <mergeCell ref="S4:T4"/>
    <mergeCell ref="U4:V4"/>
    <mergeCell ref="AI4:AJ4"/>
    <mergeCell ref="AK4:AL4"/>
    <mergeCell ref="AM4:AN4"/>
    <mergeCell ref="AO4:AP4"/>
    <mergeCell ref="AQ4:AS4"/>
    <mergeCell ref="A6:A8"/>
    <mergeCell ref="W4:X4"/>
    <mergeCell ref="Y4:Z4"/>
    <mergeCell ref="AA4:AB4"/>
    <mergeCell ref="AC4:AD4"/>
    <mergeCell ref="I4:J4"/>
    <mergeCell ref="A4:A5"/>
    <mergeCell ref="B4:B5"/>
    <mergeCell ref="C4:D4"/>
    <mergeCell ref="E4:F4"/>
    <mergeCell ref="G4:H4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A24:A26"/>
  </mergeCells>
  <pageMargins left="0.39370078740157483" right="0.19685039370078741" top="0.39370078740157483" bottom="0.19685039370078741" header="0.31496062992125984" footer="0.31496062992125984"/>
  <pageSetup scale="68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F570"/>
  <sheetViews>
    <sheetView zoomScaleSheetLayoutView="100" workbookViewId="0">
      <selection activeCell="AK151" sqref="AK151"/>
    </sheetView>
  </sheetViews>
  <sheetFormatPr baseColWidth="10" defaultRowHeight="15" x14ac:dyDescent="0.25"/>
  <cols>
    <col min="1" max="1" width="24.85546875" customWidth="1"/>
    <col min="2" max="15" width="5.7109375" style="117" customWidth="1"/>
    <col min="16" max="23" width="5.28515625" style="117" customWidth="1"/>
    <col min="24" max="24" width="6.42578125" style="117" customWidth="1"/>
    <col min="25" max="25" width="6.42578125" style="118" customWidth="1"/>
    <col min="26" max="27" width="5.140625" style="118" customWidth="1"/>
    <col min="28" max="31" width="4.7109375" style="117" customWidth="1"/>
    <col min="32" max="32" width="5.7109375" style="117" customWidth="1"/>
    <col min="33" max="33" width="4.5703125" customWidth="1"/>
  </cols>
  <sheetData>
    <row r="1" spans="1:32" ht="18.75" customHeight="1" x14ac:dyDescent="0.25">
      <c r="B1" s="37" t="s">
        <v>24</v>
      </c>
    </row>
    <row r="2" spans="1:32" ht="18" customHeight="1" x14ac:dyDescent="0.25">
      <c r="B2" s="207" t="s">
        <v>137</v>
      </c>
    </row>
    <row r="3" spans="1:32" ht="18" customHeight="1" x14ac:dyDescent="0.25">
      <c r="B3" s="206" t="s">
        <v>136</v>
      </c>
      <c r="AA3" s="431"/>
      <c r="AB3" s="431"/>
      <c r="AC3" s="205"/>
      <c r="AD3" s="432"/>
      <c r="AE3" s="432"/>
    </row>
    <row r="4" spans="1:32" ht="53.25" customHeight="1" x14ac:dyDescent="0.25">
      <c r="A4" s="428" t="s">
        <v>135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9" t="s">
        <v>1</v>
      </c>
      <c r="Y4" s="429"/>
      <c r="Z4" s="430" t="s">
        <v>62</v>
      </c>
      <c r="AA4" s="430"/>
      <c r="AB4" s="430" t="s">
        <v>61</v>
      </c>
      <c r="AC4" s="430"/>
      <c r="AD4" s="430" t="s">
        <v>60</v>
      </c>
      <c r="AE4" s="433"/>
      <c r="AF4" s="433"/>
    </row>
    <row r="5" spans="1:32" ht="15" customHeight="1" x14ac:dyDescent="0.25">
      <c r="A5" s="428"/>
      <c r="B5" s="204" t="s">
        <v>59</v>
      </c>
      <c r="C5" s="204" t="s">
        <v>58</v>
      </c>
      <c r="D5" s="204" t="s">
        <v>59</v>
      </c>
      <c r="E5" s="204" t="s">
        <v>58</v>
      </c>
      <c r="F5" s="204" t="s">
        <v>59</v>
      </c>
      <c r="G5" s="204" t="s">
        <v>58</v>
      </c>
      <c r="H5" s="204" t="s">
        <v>59</v>
      </c>
      <c r="I5" s="204" t="s">
        <v>58</v>
      </c>
      <c r="J5" s="204" t="s">
        <v>59</v>
      </c>
      <c r="K5" s="204" t="s">
        <v>58</v>
      </c>
      <c r="L5" s="204" t="s">
        <v>59</v>
      </c>
      <c r="M5" s="204" t="s">
        <v>58</v>
      </c>
      <c r="N5" s="204" t="s">
        <v>59</v>
      </c>
      <c r="O5" s="204" t="s">
        <v>58</v>
      </c>
      <c r="P5" s="204" t="s">
        <v>59</v>
      </c>
      <c r="Q5" s="204" t="s">
        <v>58</v>
      </c>
      <c r="R5" s="204" t="s">
        <v>59</v>
      </c>
      <c r="S5" s="204" t="s">
        <v>58</v>
      </c>
      <c r="T5" s="204" t="s">
        <v>59</v>
      </c>
      <c r="U5" s="204" t="s">
        <v>58</v>
      </c>
      <c r="V5" s="204" t="s">
        <v>59</v>
      </c>
      <c r="W5" s="204" t="s">
        <v>58</v>
      </c>
      <c r="X5" s="204" t="s">
        <v>59</v>
      </c>
      <c r="Y5" s="204" t="s">
        <v>58</v>
      </c>
      <c r="Z5" s="204" t="s">
        <v>56</v>
      </c>
      <c r="AA5" s="204" t="s">
        <v>55</v>
      </c>
      <c r="AB5" s="204" t="s">
        <v>56</v>
      </c>
      <c r="AC5" s="204" t="s">
        <v>55</v>
      </c>
      <c r="AD5" s="204" t="s">
        <v>56</v>
      </c>
      <c r="AE5" s="204" t="s">
        <v>55</v>
      </c>
      <c r="AF5" s="204" t="s">
        <v>12</v>
      </c>
    </row>
    <row r="6" spans="1:32" s="119" customFormat="1" ht="11.25" customHeight="1" x14ac:dyDescent="0.2">
      <c r="A6" s="411" t="s">
        <v>134</v>
      </c>
      <c r="B6" s="412"/>
      <c r="C6" s="412"/>
      <c r="D6" s="412"/>
      <c r="E6" s="412"/>
      <c r="F6" s="412"/>
      <c r="G6" s="412"/>
      <c r="H6" s="412"/>
      <c r="I6" s="426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  <c r="AE6" s="412"/>
      <c r="AF6" s="413"/>
    </row>
    <row r="7" spans="1:32" s="119" customFormat="1" ht="11.25" customHeight="1" x14ac:dyDescent="0.2">
      <c r="A7" s="167" t="s">
        <v>89</v>
      </c>
      <c r="B7" s="162" t="s">
        <v>55</v>
      </c>
      <c r="C7" s="161" t="s">
        <v>55</v>
      </c>
      <c r="D7" s="166"/>
      <c r="E7" s="165"/>
      <c r="F7" s="162" t="s">
        <v>56</v>
      </c>
      <c r="G7" s="161" t="s">
        <v>56</v>
      </c>
      <c r="H7" s="166"/>
      <c r="I7" s="165"/>
      <c r="J7" s="164"/>
      <c r="K7" s="163"/>
      <c r="L7" s="162" t="s">
        <v>56</v>
      </c>
      <c r="M7" s="161" t="s">
        <v>56</v>
      </c>
      <c r="N7" s="164"/>
      <c r="O7" s="163"/>
      <c r="P7" s="164"/>
      <c r="Q7" s="163"/>
      <c r="R7" s="162" t="s">
        <v>56</v>
      </c>
      <c r="S7" s="161" t="s">
        <v>56</v>
      </c>
      <c r="T7" s="162" t="s">
        <v>56</v>
      </c>
      <c r="U7" s="161" t="s">
        <v>56</v>
      </c>
      <c r="V7" s="164"/>
      <c r="W7" s="163"/>
      <c r="X7" s="162" t="s">
        <v>56</v>
      </c>
      <c r="Y7" s="161" t="s">
        <v>56</v>
      </c>
      <c r="Z7" s="160">
        <f t="shared" ref="Z7:Z17" si="0">COUNTIFS(B7:Y7,"M",$B$5:$Y$5,"PROP.")</f>
        <v>5</v>
      </c>
      <c r="AA7" s="158">
        <f t="shared" ref="AA7:AA17" si="1">COUNTIFS(B7:Y7,"F",$B$5:$Y$5,"PROP.")</f>
        <v>1</v>
      </c>
      <c r="AB7" s="160">
        <f t="shared" ref="AB7:AB17" si="2">COUNTIFS(B7:Y7,"M",$B$5:$Y$5,"SUPL.")</f>
        <v>5</v>
      </c>
      <c r="AC7" s="158">
        <f t="shared" ref="AC7:AC17" si="3">COUNTIFS(B7:Y7,"F",$B$5:$Y$5,"SUPL.")</f>
        <v>1</v>
      </c>
      <c r="AD7" s="160">
        <f t="shared" ref="AD7:AD17" si="4">Z7+AB7</f>
        <v>10</v>
      </c>
      <c r="AE7" s="159">
        <f t="shared" ref="AE7:AE17" si="5">AA7+AC7</f>
        <v>2</v>
      </c>
      <c r="AF7" s="158">
        <f t="shared" ref="AF7:AF17" si="6">AD7+AE7</f>
        <v>12</v>
      </c>
    </row>
    <row r="8" spans="1:32" s="119" customFormat="1" ht="11.25" customHeight="1" x14ac:dyDescent="0.2">
      <c r="A8" s="157" t="s">
        <v>88</v>
      </c>
      <c r="B8" s="152" t="s">
        <v>56</v>
      </c>
      <c r="C8" s="151" t="s">
        <v>56</v>
      </c>
      <c r="D8" s="156"/>
      <c r="E8" s="155"/>
      <c r="F8" s="152" t="s">
        <v>55</v>
      </c>
      <c r="G8" s="151" t="s">
        <v>55</v>
      </c>
      <c r="H8" s="156"/>
      <c r="I8" s="155"/>
      <c r="J8" s="154"/>
      <c r="K8" s="153"/>
      <c r="L8" s="152" t="s">
        <v>55</v>
      </c>
      <c r="M8" s="151" t="s">
        <v>55</v>
      </c>
      <c r="N8" s="154"/>
      <c r="O8" s="153"/>
      <c r="P8" s="154"/>
      <c r="Q8" s="153"/>
      <c r="R8" s="152" t="s">
        <v>55</v>
      </c>
      <c r="S8" s="151" t="s">
        <v>55</v>
      </c>
      <c r="T8" s="152" t="s">
        <v>55</v>
      </c>
      <c r="U8" s="151" t="s">
        <v>55</v>
      </c>
      <c r="V8" s="154"/>
      <c r="W8" s="153"/>
      <c r="X8" s="152" t="s">
        <v>55</v>
      </c>
      <c r="Y8" s="151" t="s">
        <v>55</v>
      </c>
      <c r="Z8" s="150">
        <f t="shared" si="0"/>
        <v>1</v>
      </c>
      <c r="AA8" s="148">
        <f t="shared" si="1"/>
        <v>5</v>
      </c>
      <c r="AB8" s="150">
        <f t="shared" si="2"/>
        <v>1</v>
      </c>
      <c r="AC8" s="148">
        <f t="shared" si="3"/>
        <v>5</v>
      </c>
      <c r="AD8" s="150">
        <f t="shared" si="4"/>
        <v>2</v>
      </c>
      <c r="AE8" s="149">
        <f t="shared" si="5"/>
        <v>10</v>
      </c>
      <c r="AF8" s="148">
        <f t="shared" si="6"/>
        <v>12</v>
      </c>
    </row>
    <row r="9" spans="1:32" s="119" customFormat="1" ht="11.25" customHeight="1" x14ac:dyDescent="0.2">
      <c r="A9" s="157" t="s">
        <v>87</v>
      </c>
      <c r="B9" s="152" t="s">
        <v>55</v>
      </c>
      <c r="C9" s="151" t="s">
        <v>55</v>
      </c>
      <c r="D9" s="156"/>
      <c r="E9" s="155"/>
      <c r="F9" s="152" t="s">
        <v>56</v>
      </c>
      <c r="G9" s="151" t="s">
        <v>56</v>
      </c>
      <c r="H9" s="156"/>
      <c r="I9" s="155"/>
      <c r="J9" s="154"/>
      <c r="K9" s="153"/>
      <c r="L9" s="152" t="s">
        <v>56</v>
      </c>
      <c r="M9" s="151" t="s">
        <v>56</v>
      </c>
      <c r="N9" s="154"/>
      <c r="O9" s="153"/>
      <c r="P9" s="154"/>
      <c r="Q9" s="153"/>
      <c r="R9" s="152" t="s">
        <v>56</v>
      </c>
      <c r="S9" s="151" t="s">
        <v>56</v>
      </c>
      <c r="T9" s="152" t="s">
        <v>56</v>
      </c>
      <c r="U9" s="151" t="s">
        <v>56</v>
      </c>
      <c r="V9" s="154"/>
      <c r="W9" s="153"/>
      <c r="X9" s="152" t="s">
        <v>56</v>
      </c>
      <c r="Y9" s="151" t="s">
        <v>56</v>
      </c>
      <c r="Z9" s="150">
        <f t="shared" si="0"/>
        <v>5</v>
      </c>
      <c r="AA9" s="148">
        <f t="shared" si="1"/>
        <v>1</v>
      </c>
      <c r="AB9" s="150">
        <f t="shared" si="2"/>
        <v>5</v>
      </c>
      <c r="AC9" s="148">
        <f t="shared" si="3"/>
        <v>1</v>
      </c>
      <c r="AD9" s="150">
        <f t="shared" si="4"/>
        <v>10</v>
      </c>
      <c r="AE9" s="149">
        <f t="shared" si="5"/>
        <v>2</v>
      </c>
      <c r="AF9" s="148">
        <f t="shared" si="6"/>
        <v>12</v>
      </c>
    </row>
    <row r="10" spans="1:32" s="119" customFormat="1" ht="11.25" customHeight="1" x14ac:dyDescent="0.2">
      <c r="A10" s="157" t="s">
        <v>86</v>
      </c>
      <c r="B10" s="152" t="s">
        <v>56</v>
      </c>
      <c r="C10" s="151" t="s">
        <v>56</v>
      </c>
      <c r="D10" s="156"/>
      <c r="E10" s="155"/>
      <c r="F10" s="152" t="s">
        <v>55</v>
      </c>
      <c r="G10" s="151" t="s">
        <v>55</v>
      </c>
      <c r="H10" s="156"/>
      <c r="I10" s="155"/>
      <c r="J10" s="154"/>
      <c r="K10" s="153"/>
      <c r="L10" s="152" t="s">
        <v>55</v>
      </c>
      <c r="M10" s="151" t="s">
        <v>55</v>
      </c>
      <c r="N10" s="154"/>
      <c r="O10" s="153"/>
      <c r="P10" s="154"/>
      <c r="Q10" s="153"/>
      <c r="R10" s="152" t="s">
        <v>55</v>
      </c>
      <c r="S10" s="151" t="s">
        <v>55</v>
      </c>
      <c r="T10" s="152" t="s">
        <v>55</v>
      </c>
      <c r="U10" s="151" t="s">
        <v>55</v>
      </c>
      <c r="V10" s="154"/>
      <c r="W10" s="153"/>
      <c r="X10" s="152" t="s">
        <v>55</v>
      </c>
      <c r="Y10" s="151" t="s">
        <v>55</v>
      </c>
      <c r="Z10" s="150">
        <f t="shared" si="0"/>
        <v>1</v>
      </c>
      <c r="AA10" s="148">
        <f t="shared" si="1"/>
        <v>5</v>
      </c>
      <c r="AB10" s="150">
        <f t="shared" si="2"/>
        <v>1</v>
      </c>
      <c r="AC10" s="148">
        <f t="shared" si="3"/>
        <v>5</v>
      </c>
      <c r="AD10" s="150">
        <f t="shared" si="4"/>
        <v>2</v>
      </c>
      <c r="AE10" s="149">
        <f t="shared" si="5"/>
        <v>10</v>
      </c>
      <c r="AF10" s="148">
        <f t="shared" si="6"/>
        <v>12</v>
      </c>
    </row>
    <row r="11" spans="1:32" s="119" customFormat="1" ht="11.25" customHeight="1" x14ac:dyDescent="0.2">
      <c r="A11" s="157" t="s">
        <v>85</v>
      </c>
      <c r="B11" s="152" t="s">
        <v>55</v>
      </c>
      <c r="C11" s="151" t="s">
        <v>55</v>
      </c>
      <c r="D11" s="156"/>
      <c r="E11" s="155"/>
      <c r="F11" s="152" t="s">
        <v>56</v>
      </c>
      <c r="G11" s="151" t="s">
        <v>56</v>
      </c>
      <c r="H11" s="156"/>
      <c r="I11" s="155"/>
      <c r="J11" s="154"/>
      <c r="K11" s="153"/>
      <c r="L11" s="152" t="s">
        <v>56</v>
      </c>
      <c r="M11" s="151" t="s">
        <v>56</v>
      </c>
      <c r="N11" s="154"/>
      <c r="O11" s="153"/>
      <c r="P11" s="154"/>
      <c r="Q11" s="153"/>
      <c r="R11" s="152" t="s">
        <v>56</v>
      </c>
      <c r="S11" s="151" t="s">
        <v>56</v>
      </c>
      <c r="T11" s="152" t="s">
        <v>56</v>
      </c>
      <c r="U11" s="151" t="s">
        <v>56</v>
      </c>
      <c r="V11" s="154"/>
      <c r="W11" s="153"/>
      <c r="X11" s="152" t="s">
        <v>56</v>
      </c>
      <c r="Y11" s="151" t="s">
        <v>56</v>
      </c>
      <c r="Z11" s="150">
        <f t="shared" si="0"/>
        <v>5</v>
      </c>
      <c r="AA11" s="148">
        <f t="shared" si="1"/>
        <v>1</v>
      </c>
      <c r="AB11" s="150">
        <f t="shared" si="2"/>
        <v>5</v>
      </c>
      <c r="AC11" s="148">
        <f t="shared" si="3"/>
        <v>1</v>
      </c>
      <c r="AD11" s="150">
        <f t="shared" si="4"/>
        <v>10</v>
      </c>
      <c r="AE11" s="149">
        <f t="shared" si="5"/>
        <v>2</v>
      </c>
      <c r="AF11" s="148">
        <f t="shared" si="6"/>
        <v>12</v>
      </c>
    </row>
    <row r="12" spans="1:32" s="119" customFormat="1" ht="11.25" customHeight="1" x14ac:dyDescent="0.2">
      <c r="A12" s="157" t="s">
        <v>84</v>
      </c>
      <c r="B12" s="152" t="s">
        <v>56</v>
      </c>
      <c r="C12" s="151" t="s">
        <v>56</v>
      </c>
      <c r="D12" s="156"/>
      <c r="E12" s="155"/>
      <c r="F12" s="152" t="s">
        <v>55</v>
      </c>
      <c r="G12" s="151" t="s">
        <v>55</v>
      </c>
      <c r="H12" s="156"/>
      <c r="I12" s="155"/>
      <c r="J12" s="154"/>
      <c r="K12" s="153"/>
      <c r="L12" s="152" t="s">
        <v>55</v>
      </c>
      <c r="M12" s="151" t="s">
        <v>55</v>
      </c>
      <c r="N12" s="154"/>
      <c r="O12" s="153"/>
      <c r="P12" s="154"/>
      <c r="Q12" s="153"/>
      <c r="R12" s="152" t="s">
        <v>55</v>
      </c>
      <c r="S12" s="151" t="s">
        <v>55</v>
      </c>
      <c r="T12" s="152" t="s">
        <v>55</v>
      </c>
      <c r="U12" s="151" t="s">
        <v>55</v>
      </c>
      <c r="V12" s="154"/>
      <c r="W12" s="153"/>
      <c r="X12" s="152" t="s">
        <v>55</v>
      </c>
      <c r="Y12" s="151" t="s">
        <v>55</v>
      </c>
      <c r="Z12" s="150">
        <f t="shared" si="0"/>
        <v>1</v>
      </c>
      <c r="AA12" s="148">
        <f t="shared" si="1"/>
        <v>5</v>
      </c>
      <c r="AB12" s="150">
        <f t="shared" si="2"/>
        <v>1</v>
      </c>
      <c r="AC12" s="148">
        <f t="shared" si="3"/>
        <v>5</v>
      </c>
      <c r="AD12" s="150">
        <f t="shared" si="4"/>
        <v>2</v>
      </c>
      <c r="AE12" s="149">
        <f t="shared" si="5"/>
        <v>10</v>
      </c>
      <c r="AF12" s="148">
        <f t="shared" si="6"/>
        <v>12</v>
      </c>
    </row>
    <row r="13" spans="1:32" s="119" customFormat="1" ht="11.25" customHeight="1" x14ac:dyDescent="0.2">
      <c r="A13" s="157" t="s">
        <v>83</v>
      </c>
      <c r="B13" s="152" t="s">
        <v>55</v>
      </c>
      <c r="C13" s="151" t="s">
        <v>55</v>
      </c>
      <c r="D13" s="156"/>
      <c r="E13" s="155"/>
      <c r="F13" s="152" t="s">
        <v>56</v>
      </c>
      <c r="G13" s="151" t="s">
        <v>56</v>
      </c>
      <c r="H13" s="156"/>
      <c r="I13" s="155"/>
      <c r="J13" s="154"/>
      <c r="K13" s="153"/>
      <c r="L13" s="152" t="s">
        <v>56</v>
      </c>
      <c r="M13" s="151" t="s">
        <v>56</v>
      </c>
      <c r="N13" s="154"/>
      <c r="O13" s="153"/>
      <c r="P13" s="154"/>
      <c r="Q13" s="153"/>
      <c r="R13" s="152" t="s">
        <v>56</v>
      </c>
      <c r="S13" s="151" t="s">
        <v>56</v>
      </c>
      <c r="T13" s="152" t="s">
        <v>56</v>
      </c>
      <c r="U13" s="151" t="s">
        <v>56</v>
      </c>
      <c r="V13" s="154"/>
      <c r="W13" s="153"/>
      <c r="X13" s="152" t="s">
        <v>56</v>
      </c>
      <c r="Y13" s="151" t="s">
        <v>56</v>
      </c>
      <c r="Z13" s="150">
        <f t="shared" si="0"/>
        <v>5</v>
      </c>
      <c r="AA13" s="148">
        <f t="shared" si="1"/>
        <v>1</v>
      </c>
      <c r="AB13" s="150">
        <f t="shared" si="2"/>
        <v>5</v>
      </c>
      <c r="AC13" s="148">
        <f t="shared" si="3"/>
        <v>1</v>
      </c>
      <c r="AD13" s="150">
        <f t="shared" si="4"/>
        <v>10</v>
      </c>
      <c r="AE13" s="149">
        <f t="shared" si="5"/>
        <v>2</v>
      </c>
      <c r="AF13" s="148">
        <f t="shared" si="6"/>
        <v>12</v>
      </c>
    </row>
    <row r="14" spans="1:32" s="119" customFormat="1" ht="11.25" customHeight="1" x14ac:dyDescent="0.2">
      <c r="A14" s="157" t="s">
        <v>82</v>
      </c>
      <c r="B14" s="152" t="s">
        <v>56</v>
      </c>
      <c r="C14" s="151" t="s">
        <v>56</v>
      </c>
      <c r="D14" s="156"/>
      <c r="E14" s="155"/>
      <c r="F14" s="152" t="s">
        <v>55</v>
      </c>
      <c r="G14" s="151" t="s">
        <v>55</v>
      </c>
      <c r="H14" s="156"/>
      <c r="I14" s="155"/>
      <c r="J14" s="154"/>
      <c r="K14" s="153"/>
      <c r="L14" s="152" t="s">
        <v>55</v>
      </c>
      <c r="M14" s="151" t="s">
        <v>55</v>
      </c>
      <c r="N14" s="154"/>
      <c r="O14" s="153"/>
      <c r="P14" s="154"/>
      <c r="Q14" s="153"/>
      <c r="R14" s="152" t="s">
        <v>55</v>
      </c>
      <c r="S14" s="151" t="s">
        <v>55</v>
      </c>
      <c r="T14" s="152" t="s">
        <v>55</v>
      </c>
      <c r="U14" s="151" t="s">
        <v>55</v>
      </c>
      <c r="V14" s="154"/>
      <c r="W14" s="153"/>
      <c r="X14" s="152" t="s">
        <v>55</v>
      </c>
      <c r="Y14" s="151" t="s">
        <v>55</v>
      </c>
      <c r="Z14" s="150">
        <f t="shared" si="0"/>
        <v>1</v>
      </c>
      <c r="AA14" s="148">
        <f t="shared" si="1"/>
        <v>5</v>
      </c>
      <c r="AB14" s="150">
        <f t="shared" si="2"/>
        <v>1</v>
      </c>
      <c r="AC14" s="148">
        <f t="shared" si="3"/>
        <v>5</v>
      </c>
      <c r="AD14" s="150">
        <f t="shared" si="4"/>
        <v>2</v>
      </c>
      <c r="AE14" s="149">
        <f t="shared" si="5"/>
        <v>10</v>
      </c>
      <c r="AF14" s="148">
        <f t="shared" si="6"/>
        <v>12</v>
      </c>
    </row>
    <row r="15" spans="1:32" s="119" customFormat="1" ht="11.25" customHeight="1" x14ac:dyDescent="0.2">
      <c r="A15" s="157" t="s">
        <v>81</v>
      </c>
      <c r="B15" s="152" t="s">
        <v>55</v>
      </c>
      <c r="C15" s="151" t="s">
        <v>55</v>
      </c>
      <c r="D15" s="156"/>
      <c r="E15" s="155"/>
      <c r="F15" s="152" t="s">
        <v>56</v>
      </c>
      <c r="G15" s="151" t="s">
        <v>56</v>
      </c>
      <c r="H15" s="156"/>
      <c r="I15" s="155"/>
      <c r="J15" s="154"/>
      <c r="K15" s="153"/>
      <c r="L15" s="152" t="s">
        <v>56</v>
      </c>
      <c r="M15" s="151" t="s">
        <v>56</v>
      </c>
      <c r="N15" s="154"/>
      <c r="O15" s="153"/>
      <c r="P15" s="154"/>
      <c r="Q15" s="153"/>
      <c r="R15" s="152" t="s">
        <v>56</v>
      </c>
      <c r="S15" s="151" t="s">
        <v>56</v>
      </c>
      <c r="T15" s="152" t="s">
        <v>56</v>
      </c>
      <c r="U15" s="151" t="s">
        <v>56</v>
      </c>
      <c r="V15" s="154"/>
      <c r="W15" s="153"/>
      <c r="X15" s="152" t="s">
        <v>56</v>
      </c>
      <c r="Y15" s="151" t="s">
        <v>56</v>
      </c>
      <c r="Z15" s="150">
        <f t="shared" si="0"/>
        <v>5</v>
      </c>
      <c r="AA15" s="148">
        <f t="shared" si="1"/>
        <v>1</v>
      </c>
      <c r="AB15" s="150">
        <f t="shared" si="2"/>
        <v>5</v>
      </c>
      <c r="AC15" s="148">
        <f t="shared" si="3"/>
        <v>1</v>
      </c>
      <c r="AD15" s="150">
        <f t="shared" si="4"/>
        <v>10</v>
      </c>
      <c r="AE15" s="149">
        <f t="shared" si="5"/>
        <v>2</v>
      </c>
      <c r="AF15" s="148">
        <f t="shared" si="6"/>
        <v>12</v>
      </c>
    </row>
    <row r="16" spans="1:32" s="119" customFormat="1" ht="11.25" customHeight="1" x14ac:dyDescent="0.2">
      <c r="A16" s="157" t="s">
        <v>80</v>
      </c>
      <c r="B16" s="152" t="s">
        <v>56</v>
      </c>
      <c r="C16" s="151" t="s">
        <v>56</v>
      </c>
      <c r="D16" s="156"/>
      <c r="E16" s="155"/>
      <c r="F16" s="152" t="s">
        <v>55</v>
      </c>
      <c r="G16" s="151" t="s">
        <v>55</v>
      </c>
      <c r="H16" s="156"/>
      <c r="I16" s="155"/>
      <c r="J16" s="154"/>
      <c r="K16" s="153"/>
      <c r="L16" s="152" t="s">
        <v>55</v>
      </c>
      <c r="M16" s="151" t="s">
        <v>55</v>
      </c>
      <c r="N16" s="154"/>
      <c r="O16" s="153"/>
      <c r="P16" s="154"/>
      <c r="Q16" s="153"/>
      <c r="R16" s="152" t="s">
        <v>55</v>
      </c>
      <c r="S16" s="151" t="s">
        <v>55</v>
      </c>
      <c r="T16" s="152" t="s">
        <v>55</v>
      </c>
      <c r="U16" s="151" t="s">
        <v>55</v>
      </c>
      <c r="V16" s="154"/>
      <c r="W16" s="153"/>
      <c r="X16" s="152" t="s">
        <v>55</v>
      </c>
      <c r="Y16" s="151" t="s">
        <v>55</v>
      </c>
      <c r="Z16" s="150">
        <f t="shared" si="0"/>
        <v>1</v>
      </c>
      <c r="AA16" s="148">
        <f t="shared" si="1"/>
        <v>5</v>
      </c>
      <c r="AB16" s="150">
        <f t="shared" si="2"/>
        <v>1</v>
      </c>
      <c r="AC16" s="148">
        <f t="shared" si="3"/>
        <v>5</v>
      </c>
      <c r="AD16" s="150">
        <f t="shared" si="4"/>
        <v>2</v>
      </c>
      <c r="AE16" s="149">
        <f t="shared" si="5"/>
        <v>10</v>
      </c>
      <c r="AF16" s="148">
        <f t="shared" si="6"/>
        <v>12</v>
      </c>
    </row>
    <row r="17" spans="1:32" s="119" customFormat="1" ht="11.25" customHeight="1" x14ac:dyDescent="0.2">
      <c r="A17" s="147" t="s">
        <v>79</v>
      </c>
      <c r="B17" s="142" t="s">
        <v>55</v>
      </c>
      <c r="C17" s="141" t="s">
        <v>55</v>
      </c>
      <c r="D17" s="146"/>
      <c r="E17" s="145"/>
      <c r="F17" s="142" t="s">
        <v>56</v>
      </c>
      <c r="G17" s="141" t="s">
        <v>56</v>
      </c>
      <c r="H17" s="146"/>
      <c r="I17" s="145"/>
      <c r="J17" s="144"/>
      <c r="K17" s="143"/>
      <c r="L17" s="142" t="s">
        <v>56</v>
      </c>
      <c r="M17" s="141" t="s">
        <v>56</v>
      </c>
      <c r="N17" s="144"/>
      <c r="O17" s="143"/>
      <c r="P17" s="144"/>
      <c r="Q17" s="143"/>
      <c r="R17" s="142" t="s">
        <v>56</v>
      </c>
      <c r="S17" s="141" t="s">
        <v>56</v>
      </c>
      <c r="T17" s="142" t="s">
        <v>56</v>
      </c>
      <c r="U17" s="141" t="s">
        <v>56</v>
      </c>
      <c r="V17" s="144"/>
      <c r="W17" s="143"/>
      <c r="X17" s="142" t="s">
        <v>56</v>
      </c>
      <c r="Y17" s="141" t="s">
        <v>56</v>
      </c>
      <c r="Z17" s="140">
        <f t="shared" si="0"/>
        <v>5</v>
      </c>
      <c r="AA17" s="138">
        <f t="shared" si="1"/>
        <v>1</v>
      </c>
      <c r="AB17" s="140">
        <f t="shared" si="2"/>
        <v>5</v>
      </c>
      <c r="AC17" s="138">
        <f t="shared" si="3"/>
        <v>1</v>
      </c>
      <c r="AD17" s="140">
        <f t="shared" si="4"/>
        <v>10</v>
      </c>
      <c r="AE17" s="139">
        <f t="shared" si="5"/>
        <v>2</v>
      </c>
      <c r="AF17" s="138">
        <f t="shared" si="6"/>
        <v>12</v>
      </c>
    </row>
    <row r="18" spans="1:32" s="119" customFormat="1" ht="11.25" customHeight="1" x14ac:dyDescent="0.2">
      <c r="A18" s="137" t="s">
        <v>78</v>
      </c>
      <c r="B18" s="127">
        <f t="shared" ref="B18:Y18" si="7">COUNTIF(B7:B17,"M")</f>
        <v>5</v>
      </c>
      <c r="C18" s="126">
        <f t="shared" si="7"/>
        <v>5</v>
      </c>
      <c r="D18" s="136">
        <f t="shared" si="7"/>
        <v>0</v>
      </c>
      <c r="E18" s="135">
        <f t="shared" si="7"/>
        <v>0</v>
      </c>
      <c r="F18" s="127">
        <f t="shared" si="7"/>
        <v>6</v>
      </c>
      <c r="G18" s="126">
        <f t="shared" si="7"/>
        <v>6</v>
      </c>
      <c r="H18" s="136">
        <f t="shared" si="7"/>
        <v>0</v>
      </c>
      <c r="I18" s="135">
        <f t="shared" si="7"/>
        <v>0</v>
      </c>
      <c r="J18" s="127">
        <f t="shared" si="7"/>
        <v>0</v>
      </c>
      <c r="K18" s="126">
        <f t="shared" si="7"/>
        <v>0</v>
      </c>
      <c r="L18" s="127">
        <f t="shared" si="7"/>
        <v>6</v>
      </c>
      <c r="M18" s="126">
        <f t="shared" si="7"/>
        <v>6</v>
      </c>
      <c r="N18" s="127">
        <f t="shared" si="7"/>
        <v>0</v>
      </c>
      <c r="O18" s="126">
        <f t="shared" si="7"/>
        <v>0</v>
      </c>
      <c r="P18" s="127">
        <f t="shared" si="7"/>
        <v>0</v>
      </c>
      <c r="Q18" s="126">
        <f t="shared" si="7"/>
        <v>0</v>
      </c>
      <c r="R18" s="127">
        <f t="shared" si="7"/>
        <v>6</v>
      </c>
      <c r="S18" s="126">
        <f t="shared" si="7"/>
        <v>6</v>
      </c>
      <c r="T18" s="127">
        <f t="shared" si="7"/>
        <v>6</v>
      </c>
      <c r="U18" s="126">
        <f t="shared" si="7"/>
        <v>6</v>
      </c>
      <c r="V18" s="127">
        <f t="shared" si="7"/>
        <v>0</v>
      </c>
      <c r="W18" s="126">
        <f t="shared" si="7"/>
        <v>0</v>
      </c>
      <c r="X18" s="127">
        <f t="shared" si="7"/>
        <v>6</v>
      </c>
      <c r="Y18" s="126">
        <f t="shared" si="7"/>
        <v>6</v>
      </c>
      <c r="Z18" s="414">
        <f>SUM(Z7:Z17)</f>
        <v>35</v>
      </c>
      <c r="AA18" s="415"/>
      <c r="AB18" s="414">
        <f>SUM(AB7:AB17)</f>
        <v>35</v>
      </c>
      <c r="AC18" s="415"/>
      <c r="AD18" s="414">
        <f>SUM(AD7:AD17)</f>
        <v>70</v>
      </c>
      <c r="AE18" s="416"/>
      <c r="AF18" s="415"/>
    </row>
    <row r="19" spans="1:32" s="119" customFormat="1" ht="11.25" customHeight="1" x14ac:dyDescent="0.2">
      <c r="A19" s="134" t="s">
        <v>77</v>
      </c>
      <c r="B19" s="124">
        <f t="shared" ref="B19:Y19" si="8">COUNTIF(B7:B17,"F")</f>
        <v>6</v>
      </c>
      <c r="C19" s="123">
        <f t="shared" si="8"/>
        <v>6</v>
      </c>
      <c r="D19" s="133">
        <f t="shared" si="8"/>
        <v>0</v>
      </c>
      <c r="E19" s="132">
        <f t="shared" si="8"/>
        <v>0</v>
      </c>
      <c r="F19" s="124">
        <f t="shared" si="8"/>
        <v>5</v>
      </c>
      <c r="G19" s="123">
        <f t="shared" si="8"/>
        <v>5</v>
      </c>
      <c r="H19" s="133">
        <f t="shared" si="8"/>
        <v>0</v>
      </c>
      <c r="I19" s="132">
        <f t="shared" si="8"/>
        <v>0</v>
      </c>
      <c r="J19" s="124">
        <f t="shared" si="8"/>
        <v>0</v>
      </c>
      <c r="K19" s="123">
        <f t="shared" si="8"/>
        <v>0</v>
      </c>
      <c r="L19" s="124">
        <f t="shared" si="8"/>
        <v>5</v>
      </c>
      <c r="M19" s="123">
        <f t="shared" si="8"/>
        <v>5</v>
      </c>
      <c r="N19" s="124">
        <f t="shared" si="8"/>
        <v>0</v>
      </c>
      <c r="O19" s="123">
        <f t="shared" si="8"/>
        <v>0</v>
      </c>
      <c r="P19" s="124">
        <f t="shared" si="8"/>
        <v>0</v>
      </c>
      <c r="Q19" s="123">
        <f t="shared" si="8"/>
        <v>0</v>
      </c>
      <c r="R19" s="124">
        <f t="shared" si="8"/>
        <v>5</v>
      </c>
      <c r="S19" s="123">
        <f t="shared" si="8"/>
        <v>5</v>
      </c>
      <c r="T19" s="124">
        <f t="shared" si="8"/>
        <v>5</v>
      </c>
      <c r="U19" s="123">
        <f t="shared" si="8"/>
        <v>5</v>
      </c>
      <c r="V19" s="124">
        <f t="shared" si="8"/>
        <v>0</v>
      </c>
      <c r="W19" s="123">
        <f t="shared" si="8"/>
        <v>0</v>
      </c>
      <c r="X19" s="124">
        <f t="shared" si="8"/>
        <v>5</v>
      </c>
      <c r="Y19" s="123">
        <f t="shared" si="8"/>
        <v>5</v>
      </c>
      <c r="Z19" s="405">
        <f>SUM(AA7:AA17)</f>
        <v>31</v>
      </c>
      <c r="AA19" s="406"/>
      <c r="AB19" s="405">
        <f>SUM(AC7:AC17)</f>
        <v>31</v>
      </c>
      <c r="AC19" s="406"/>
      <c r="AD19" s="405">
        <f>SUM(AE7:AE17)</f>
        <v>62</v>
      </c>
      <c r="AE19" s="407"/>
      <c r="AF19" s="406"/>
    </row>
    <row r="20" spans="1:32" s="119" customFormat="1" ht="11.25" customHeight="1" x14ac:dyDescent="0.2">
      <c r="A20" s="131" t="s">
        <v>12</v>
      </c>
      <c r="B20" s="121">
        <f t="shared" ref="B20:Z20" si="9">SUM(B18:B19)</f>
        <v>11</v>
      </c>
      <c r="C20" s="120">
        <f t="shared" si="9"/>
        <v>11</v>
      </c>
      <c r="D20" s="130">
        <f t="shared" si="9"/>
        <v>0</v>
      </c>
      <c r="E20" s="129">
        <f t="shared" si="9"/>
        <v>0</v>
      </c>
      <c r="F20" s="121">
        <f t="shared" si="9"/>
        <v>11</v>
      </c>
      <c r="G20" s="120">
        <f t="shared" si="9"/>
        <v>11</v>
      </c>
      <c r="H20" s="130">
        <f t="shared" si="9"/>
        <v>0</v>
      </c>
      <c r="I20" s="129">
        <f t="shared" si="9"/>
        <v>0</v>
      </c>
      <c r="J20" s="121">
        <f t="shared" si="9"/>
        <v>0</v>
      </c>
      <c r="K20" s="120">
        <f t="shared" si="9"/>
        <v>0</v>
      </c>
      <c r="L20" s="121">
        <f t="shared" si="9"/>
        <v>11</v>
      </c>
      <c r="M20" s="120">
        <f t="shared" si="9"/>
        <v>11</v>
      </c>
      <c r="N20" s="121">
        <f t="shared" si="9"/>
        <v>0</v>
      </c>
      <c r="O20" s="120">
        <f t="shared" si="9"/>
        <v>0</v>
      </c>
      <c r="P20" s="121">
        <f t="shared" si="9"/>
        <v>0</v>
      </c>
      <c r="Q20" s="120">
        <f t="shared" si="9"/>
        <v>0</v>
      </c>
      <c r="R20" s="121">
        <f t="shared" si="9"/>
        <v>11</v>
      </c>
      <c r="S20" s="120">
        <f t="shared" si="9"/>
        <v>11</v>
      </c>
      <c r="T20" s="121">
        <f t="shared" si="9"/>
        <v>11</v>
      </c>
      <c r="U20" s="120">
        <f t="shared" si="9"/>
        <v>11</v>
      </c>
      <c r="V20" s="121">
        <f t="shared" si="9"/>
        <v>0</v>
      </c>
      <c r="W20" s="120">
        <f t="shared" si="9"/>
        <v>0</v>
      </c>
      <c r="X20" s="121">
        <f t="shared" si="9"/>
        <v>11</v>
      </c>
      <c r="Y20" s="120">
        <f t="shared" si="9"/>
        <v>11</v>
      </c>
      <c r="Z20" s="408">
        <f t="shared" si="9"/>
        <v>66</v>
      </c>
      <c r="AA20" s="409"/>
      <c r="AB20" s="408">
        <f>SUM(AB18:AB19)</f>
        <v>66</v>
      </c>
      <c r="AC20" s="409"/>
      <c r="AD20" s="408">
        <f>SUM(AD18:AD19)</f>
        <v>132</v>
      </c>
      <c r="AE20" s="410"/>
      <c r="AF20" s="409"/>
    </row>
    <row r="21" spans="1:32" s="119" customFormat="1" ht="11.25" customHeight="1" x14ac:dyDescent="0.2">
      <c r="A21" s="411" t="s">
        <v>133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3"/>
    </row>
    <row r="22" spans="1:32" s="203" customFormat="1" ht="11.25" customHeight="1" x14ac:dyDescent="0.2">
      <c r="A22" s="182" t="s">
        <v>89</v>
      </c>
      <c r="B22" s="162" t="s">
        <v>56</v>
      </c>
      <c r="C22" s="161" t="s">
        <v>56</v>
      </c>
      <c r="D22" s="164"/>
      <c r="E22" s="163"/>
      <c r="F22" s="164"/>
      <c r="G22" s="163"/>
      <c r="H22" s="181" t="s">
        <v>55</v>
      </c>
      <c r="I22" s="180" t="s">
        <v>55</v>
      </c>
      <c r="J22" s="162" t="s">
        <v>55</v>
      </c>
      <c r="K22" s="161" t="s">
        <v>55</v>
      </c>
      <c r="L22" s="181" t="s">
        <v>55</v>
      </c>
      <c r="M22" s="180" t="s">
        <v>55</v>
      </c>
      <c r="N22" s="164"/>
      <c r="O22" s="163"/>
      <c r="P22" s="166"/>
      <c r="Q22" s="165"/>
      <c r="R22" s="164"/>
      <c r="S22" s="163"/>
      <c r="T22" s="166"/>
      <c r="U22" s="165"/>
      <c r="V22" s="164"/>
      <c r="W22" s="163"/>
      <c r="X22" s="166"/>
      <c r="Y22" s="165"/>
      <c r="Z22" s="160">
        <f t="shared" ref="Z22:Z30" si="10">COUNTIFS(B22:Y22,"M",$B$5:$Y$5,"PROP.")</f>
        <v>1</v>
      </c>
      <c r="AA22" s="158">
        <f t="shared" ref="AA22:AA30" si="11">COUNTIFS(B22:Y22,"F",$B$5:$Y$5,"PROP.")</f>
        <v>3</v>
      </c>
      <c r="AB22" s="179">
        <f t="shared" ref="AB22:AB30" si="12">COUNTIFS(B22:Y22,"M",$B$5:$Y$5,"SUPL.")</f>
        <v>1</v>
      </c>
      <c r="AC22" s="178">
        <f t="shared" ref="AC22:AC30" si="13">COUNTIFS(B22:Y22,"F",$B$5:$Y$5,"SUPL.")</f>
        <v>3</v>
      </c>
      <c r="AD22" s="160">
        <f t="shared" ref="AD22:AD30" si="14">Z22+AB22</f>
        <v>2</v>
      </c>
      <c r="AE22" s="159">
        <f t="shared" ref="AE22:AE30" si="15">AA22+AC22</f>
        <v>6</v>
      </c>
      <c r="AF22" s="158">
        <f t="shared" ref="AF22:AF30" si="16">AD22+AE22</f>
        <v>8</v>
      </c>
    </row>
    <row r="23" spans="1:32" s="203" customFormat="1" ht="11.25" customHeight="1" x14ac:dyDescent="0.2">
      <c r="A23" s="177" t="s">
        <v>88</v>
      </c>
      <c r="B23" s="152" t="s">
        <v>55</v>
      </c>
      <c r="C23" s="151" t="s">
        <v>55</v>
      </c>
      <c r="D23" s="154"/>
      <c r="E23" s="153"/>
      <c r="F23" s="154"/>
      <c r="G23" s="153"/>
      <c r="H23" s="176" t="s">
        <v>56</v>
      </c>
      <c r="I23" s="175" t="s">
        <v>56</v>
      </c>
      <c r="J23" s="152" t="s">
        <v>56</v>
      </c>
      <c r="K23" s="151" t="s">
        <v>56</v>
      </c>
      <c r="L23" s="176" t="s">
        <v>56</v>
      </c>
      <c r="M23" s="175" t="s">
        <v>56</v>
      </c>
      <c r="N23" s="154"/>
      <c r="O23" s="153"/>
      <c r="P23" s="156"/>
      <c r="Q23" s="155"/>
      <c r="R23" s="154"/>
      <c r="S23" s="153"/>
      <c r="T23" s="156"/>
      <c r="U23" s="155"/>
      <c r="V23" s="154"/>
      <c r="W23" s="153"/>
      <c r="X23" s="156"/>
      <c r="Y23" s="155"/>
      <c r="Z23" s="150">
        <f t="shared" si="10"/>
        <v>3</v>
      </c>
      <c r="AA23" s="148">
        <f t="shared" si="11"/>
        <v>1</v>
      </c>
      <c r="AB23" s="174">
        <f t="shared" si="12"/>
        <v>3</v>
      </c>
      <c r="AC23" s="173">
        <f t="shared" si="13"/>
        <v>1</v>
      </c>
      <c r="AD23" s="150">
        <f t="shared" si="14"/>
        <v>6</v>
      </c>
      <c r="AE23" s="149">
        <f t="shared" si="15"/>
        <v>2</v>
      </c>
      <c r="AF23" s="148">
        <f t="shared" si="16"/>
        <v>8</v>
      </c>
    </row>
    <row r="24" spans="1:32" s="203" customFormat="1" ht="11.25" customHeight="1" x14ac:dyDescent="0.2">
      <c r="A24" s="177" t="s">
        <v>87</v>
      </c>
      <c r="B24" s="152" t="s">
        <v>56</v>
      </c>
      <c r="C24" s="151" t="s">
        <v>56</v>
      </c>
      <c r="D24" s="154"/>
      <c r="E24" s="153"/>
      <c r="F24" s="154"/>
      <c r="G24" s="153"/>
      <c r="H24" s="176" t="s">
        <v>55</v>
      </c>
      <c r="I24" s="175" t="s">
        <v>55</v>
      </c>
      <c r="J24" s="152" t="s">
        <v>55</v>
      </c>
      <c r="K24" s="151" t="s">
        <v>55</v>
      </c>
      <c r="L24" s="176" t="s">
        <v>55</v>
      </c>
      <c r="M24" s="175" t="s">
        <v>55</v>
      </c>
      <c r="N24" s="154"/>
      <c r="O24" s="153"/>
      <c r="P24" s="156"/>
      <c r="Q24" s="155"/>
      <c r="R24" s="154"/>
      <c r="S24" s="153"/>
      <c r="T24" s="156"/>
      <c r="U24" s="155"/>
      <c r="V24" s="154"/>
      <c r="W24" s="153"/>
      <c r="X24" s="156"/>
      <c r="Y24" s="155"/>
      <c r="Z24" s="150">
        <f t="shared" si="10"/>
        <v>1</v>
      </c>
      <c r="AA24" s="148">
        <f t="shared" si="11"/>
        <v>3</v>
      </c>
      <c r="AB24" s="174">
        <f t="shared" si="12"/>
        <v>1</v>
      </c>
      <c r="AC24" s="173">
        <f t="shared" si="13"/>
        <v>3</v>
      </c>
      <c r="AD24" s="150">
        <f t="shared" si="14"/>
        <v>2</v>
      </c>
      <c r="AE24" s="149">
        <f t="shared" si="15"/>
        <v>6</v>
      </c>
      <c r="AF24" s="148">
        <f t="shared" si="16"/>
        <v>8</v>
      </c>
    </row>
    <row r="25" spans="1:32" s="119" customFormat="1" ht="11.25" customHeight="1" x14ac:dyDescent="0.2">
      <c r="A25" s="177" t="s">
        <v>86</v>
      </c>
      <c r="B25" s="152" t="s">
        <v>55</v>
      </c>
      <c r="C25" s="151" t="s">
        <v>55</v>
      </c>
      <c r="D25" s="154"/>
      <c r="E25" s="153"/>
      <c r="F25" s="154"/>
      <c r="G25" s="153"/>
      <c r="H25" s="176" t="s">
        <v>56</v>
      </c>
      <c r="I25" s="175" t="s">
        <v>56</v>
      </c>
      <c r="J25" s="152" t="s">
        <v>56</v>
      </c>
      <c r="K25" s="151" t="s">
        <v>56</v>
      </c>
      <c r="L25" s="176" t="s">
        <v>56</v>
      </c>
      <c r="M25" s="175" t="s">
        <v>56</v>
      </c>
      <c r="N25" s="154"/>
      <c r="O25" s="153"/>
      <c r="P25" s="156"/>
      <c r="Q25" s="155"/>
      <c r="R25" s="154"/>
      <c r="S25" s="153"/>
      <c r="T25" s="156"/>
      <c r="U25" s="155"/>
      <c r="V25" s="154"/>
      <c r="W25" s="153"/>
      <c r="X25" s="156"/>
      <c r="Y25" s="155"/>
      <c r="Z25" s="150">
        <f t="shared" si="10"/>
        <v>3</v>
      </c>
      <c r="AA25" s="148">
        <f t="shared" si="11"/>
        <v>1</v>
      </c>
      <c r="AB25" s="174">
        <f t="shared" si="12"/>
        <v>3</v>
      </c>
      <c r="AC25" s="173">
        <f t="shared" si="13"/>
        <v>1</v>
      </c>
      <c r="AD25" s="150">
        <f t="shared" si="14"/>
        <v>6</v>
      </c>
      <c r="AE25" s="149">
        <f t="shared" si="15"/>
        <v>2</v>
      </c>
      <c r="AF25" s="148">
        <f t="shared" si="16"/>
        <v>8</v>
      </c>
    </row>
    <row r="26" spans="1:32" s="119" customFormat="1" ht="11.25" customHeight="1" x14ac:dyDescent="0.2">
      <c r="A26" s="177" t="s">
        <v>85</v>
      </c>
      <c r="B26" s="152" t="s">
        <v>56</v>
      </c>
      <c r="C26" s="151" t="s">
        <v>56</v>
      </c>
      <c r="D26" s="154"/>
      <c r="E26" s="153"/>
      <c r="F26" s="154"/>
      <c r="G26" s="153"/>
      <c r="H26" s="176" t="s">
        <v>55</v>
      </c>
      <c r="I26" s="175" t="s">
        <v>55</v>
      </c>
      <c r="J26" s="152" t="s">
        <v>55</v>
      </c>
      <c r="K26" s="151" t="s">
        <v>55</v>
      </c>
      <c r="L26" s="176" t="s">
        <v>55</v>
      </c>
      <c r="M26" s="175" t="s">
        <v>55</v>
      </c>
      <c r="N26" s="154"/>
      <c r="O26" s="153"/>
      <c r="P26" s="156"/>
      <c r="Q26" s="155"/>
      <c r="R26" s="154"/>
      <c r="S26" s="153"/>
      <c r="T26" s="156"/>
      <c r="U26" s="155"/>
      <c r="V26" s="154"/>
      <c r="W26" s="153"/>
      <c r="X26" s="156"/>
      <c r="Y26" s="155"/>
      <c r="Z26" s="150">
        <f t="shared" si="10"/>
        <v>1</v>
      </c>
      <c r="AA26" s="148">
        <f t="shared" si="11"/>
        <v>3</v>
      </c>
      <c r="AB26" s="174">
        <f t="shared" si="12"/>
        <v>1</v>
      </c>
      <c r="AC26" s="173">
        <f t="shared" si="13"/>
        <v>3</v>
      </c>
      <c r="AD26" s="150">
        <f t="shared" si="14"/>
        <v>2</v>
      </c>
      <c r="AE26" s="149">
        <f t="shared" si="15"/>
        <v>6</v>
      </c>
      <c r="AF26" s="148">
        <f t="shared" si="16"/>
        <v>8</v>
      </c>
    </row>
    <row r="27" spans="1:32" s="119" customFormat="1" ht="11.25" customHeight="1" x14ac:dyDescent="0.2">
      <c r="A27" s="177" t="s">
        <v>84</v>
      </c>
      <c r="B27" s="152" t="s">
        <v>55</v>
      </c>
      <c r="C27" s="151" t="s">
        <v>55</v>
      </c>
      <c r="D27" s="154"/>
      <c r="E27" s="153"/>
      <c r="F27" s="154"/>
      <c r="G27" s="153"/>
      <c r="H27" s="176" t="s">
        <v>56</v>
      </c>
      <c r="I27" s="175" t="s">
        <v>56</v>
      </c>
      <c r="J27" s="152" t="s">
        <v>56</v>
      </c>
      <c r="K27" s="151" t="s">
        <v>56</v>
      </c>
      <c r="L27" s="176" t="s">
        <v>56</v>
      </c>
      <c r="M27" s="175" t="s">
        <v>56</v>
      </c>
      <c r="N27" s="154"/>
      <c r="O27" s="153"/>
      <c r="P27" s="156"/>
      <c r="Q27" s="155"/>
      <c r="R27" s="154"/>
      <c r="S27" s="153"/>
      <c r="T27" s="156"/>
      <c r="U27" s="155"/>
      <c r="V27" s="154"/>
      <c r="W27" s="153"/>
      <c r="X27" s="156"/>
      <c r="Y27" s="155"/>
      <c r="Z27" s="150">
        <f t="shared" si="10"/>
        <v>3</v>
      </c>
      <c r="AA27" s="148">
        <f t="shared" si="11"/>
        <v>1</v>
      </c>
      <c r="AB27" s="174">
        <f t="shared" si="12"/>
        <v>3</v>
      </c>
      <c r="AC27" s="173">
        <f t="shared" si="13"/>
        <v>1</v>
      </c>
      <c r="AD27" s="150">
        <f t="shared" si="14"/>
        <v>6</v>
      </c>
      <c r="AE27" s="149">
        <f t="shared" si="15"/>
        <v>2</v>
      </c>
      <c r="AF27" s="148">
        <f t="shared" si="16"/>
        <v>8</v>
      </c>
    </row>
    <row r="28" spans="1:32" s="119" customFormat="1" ht="11.25" customHeight="1" x14ac:dyDescent="0.2">
      <c r="A28" s="177" t="s">
        <v>83</v>
      </c>
      <c r="B28" s="152" t="s">
        <v>56</v>
      </c>
      <c r="C28" s="151" t="s">
        <v>56</v>
      </c>
      <c r="D28" s="154"/>
      <c r="E28" s="153"/>
      <c r="F28" s="154"/>
      <c r="G28" s="153"/>
      <c r="H28" s="176" t="s">
        <v>55</v>
      </c>
      <c r="I28" s="175" t="s">
        <v>55</v>
      </c>
      <c r="J28" s="152" t="s">
        <v>55</v>
      </c>
      <c r="K28" s="151" t="s">
        <v>55</v>
      </c>
      <c r="L28" s="176" t="s">
        <v>55</v>
      </c>
      <c r="M28" s="175" t="s">
        <v>55</v>
      </c>
      <c r="N28" s="154"/>
      <c r="O28" s="153"/>
      <c r="P28" s="156"/>
      <c r="Q28" s="155"/>
      <c r="R28" s="154"/>
      <c r="S28" s="153"/>
      <c r="T28" s="156"/>
      <c r="U28" s="155"/>
      <c r="V28" s="154"/>
      <c r="W28" s="153"/>
      <c r="X28" s="156"/>
      <c r="Y28" s="155"/>
      <c r="Z28" s="150">
        <f t="shared" si="10"/>
        <v>1</v>
      </c>
      <c r="AA28" s="148">
        <f t="shared" si="11"/>
        <v>3</v>
      </c>
      <c r="AB28" s="174">
        <f t="shared" si="12"/>
        <v>1</v>
      </c>
      <c r="AC28" s="173">
        <f t="shared" si="13"/>
        <v>3</v>
      </c>
      <c r="AD28" s="150">
        <f t="shared" si="14"/>
        <v>2</v>
      </c>
      <c r="AE28" s="149">
        <f t="shared" si="15"/>
        <v>6</v>
      </c>
      <c r="AF28" s="148">
        <f t="shared" si="16"/>
        <v>8</v>
      </c>
    </row>
    <row r="29" spans="1:32" s="119" customFormat="1" ht="11.25" customHeight="1" x14ac:dyDescent="0.2">
      <c r="A29" s="177" t="s">
        <v>82</v>
      </c>
      <c r="B29" s="152" t="s">
        <v>55</v>
      </c>
      <c r="C29" s="151" t="s">
        <v>55</v>
      </c>
      <c r="D29" s="154"/>
      <c r="E29" s="153"/>
      <c r="F29" s="154"/>
      <c r="G29" s="153"/>
      <c r="H29" s="176" t="s">
        <v>56</v>
      </c>
      <c r="I29" s="175" t="s">
        <v>56</v>
      </c>
      <c r="J29" s="152" t="s">
        <v>56</v>
      </c>
      <c r="K29" s="151" t="s">
        <v>56</v>
      </c>
      <c r="L29" s="176" t="s">
        <v>56</v>
      </c>
      <c r="M29" s="175" t="s">
        <v>56</v>
      </c>
      <c r="N29" s="154"/>
      <c r="O29" s="153"/>
      <c r="P29" s="156"/>
      <c r="Q29" s="155"/>
      <c r="R29" s="154"/>
      <c r="S29" s="153"/>
      <c r="T29" s="156"/>
      <c r="U29" s="155"/>
      <c r="V29" s="154"/>
      <c r="W29" s="153"/>
      <c r="X29" s="156"/>
      <c r="Y29" s="155"/>
      <c r="Z29" s="150">
        <f t="shared" si="10"/>
        <v>3</v>
      </c>
      <c r="AA29" s="148">
        <f t="shared" si="11"/>
        <v>1</v>
      </c>
      <c r="AB29" s="174">
        <f t="shared" si="12"/>
        <v>3</v>
      </c>
      <c r="AC29" s="173">
        <f t="shared" si="13"/>
        <v>1</v>
      </c>
      <c r="AD29" s="150">
        <f t="shared" si="14"/>
        <v>6</v>
      </c>
      <c r="AE29" s="149">
        <f t="shared" si="15"/>
        <v>2</v>
      </c>
      <c r="AF29" s="148">
        <f t="shared" si="16"/>
        <v>8</v>
      </c>
    </row>
    <row r="30" spans="1:32" s="119" customFormat="1" ht="11.25" customHeight="1" x14ac:dyDescent="0.2">
      <c r="A30" s="172" t="s">
        <v>81</v>
      </c>
      <c r="B30" s="142" t="s">
        <v>56</v>
      </c>
      <c r="C30" s="141" t="s">
        <v>56</v>
      </c>
      <c r="D30" s="144"/>
      <c r="E30" s="143"/>
      <c r="F30" s="144"/>
      <c r="G30" s="143"/>
      <c r="H30" s="171" t="s">
        <v>55</v>
      </c>
      <c r="I30" s="170" t="s">
        <v>55</v>
      </c>
      <c r="J30" s="142" t="s">
        <v>55</v>
      </c>
      <c r="K30" s="141" t="s">
        <v>55</v>
      </c>
      <c r="L30" s="171" t="s">
        <v>55</v>
      </c>
      <c r="M30" s="170" t="s">
        <v>55</v>
      </c>
      <c r="N30" s="144"/>
      <c r="O30" s="143"/>
      <c r="P30" s="146"/>
      <c r="Q30" s="145"/>
      <c r="R30" s="144"/>
      <c r="S30" s="143"/>
      <c r="T30" s="146"/>
      <c r="U30" s="145"/>
      <c r="V30" s="144"/>
      <c r="W30" s="143"/>
      <c r="X30" s="146"/>
      <c r="Y30" s="145"/>
      <c r="Z30" s="140">
        <f t="shared" si="10"/>
        <v>1</v>
      </c>
      <c r="AA30" s="138">
        <f t="shared" si="11"/>
        <v>3</v>
      </c>
      <c r="AB30" s="169">
        <f t="shared" si="12"/>
        <v>1</v>
      </c>
      <c r="AC30" s="168">
        <f t="shared" si="13"/>
        <v>3</v>
      </c>
      <c r="AD30" s="140">
        <f t="shared" si="14"/>
        <v>2</v>
      </c>
      <c r="AE30" s="139">
        <f t="shared" si="15"/>
        <v>6</v>
      </c>
      <c r="AF30" s="138">
        <f t="shared" si="16"/>
        <v>8</v>
      </c>
    </row>
    <row r="31" spans="1:32" s="119" customFormat="1" ht="11.25" customHeight="1" x14ac:dyDescent="0.2">
      <c r="A31" s="128" t="s">
        <v>78</v>
      </c>
      <c r="B31" s="127">
        <f t="shared" ref="B31:Y31" si="17">COUNTIF(B22:B30,"M")</f>
        <v>5</v>
      </c>
      <c r="C31" s="126">
        <f t="shared" si="17"/>
        <v>5</v>
      </c>
      <c r="D31" s="127">
        <f t="shared" si="17"/>
        <v>0</v>
      </c>
      <c r="E31" s="126">
        <f t="shared" si="17"/>
        <v>0</v>
      </c>
      <c r="F31" s="127">
        <f t="shared" si="17"/>
        <v>0</v>
      </c>
      <c r="G31" s="126">
        <f t="shared" si="17"/>
        <v>0</v>
      </c>
      <c r="H31" s="136">
        <f t="shared" si="17"/>
        <v>4</v>
      </c>
      <c r="I31" s="135">
        <f t="shared" si="17"/>
        <v>4</v>
      </c>
      <c r="J31" s="127">
        <f t="shared" si="17"/>
        <v>4</v>
      </c>
      <c r="K31" s="126">
        <f t="shared" si="17"/>
        <v>4</v>
      </c>
      <c r="L31" s="136">
        <f t="shared" si="17"/>
        <v>4</v>
      </c>
      <c r="M31" s="135">
        <f t="shared" si="17"/>
        <v>4</v>
      </c>
      <c r="N31" s="127">
        <f t="shared" si="17"/>
        <v>0</v>
      </c>
      <c r="O31" s="126">
        <f t="shared" si="17"/>
        <v>0</v>
      </c>
      <c r="P31" s="136">
        <f t="shared" si="17"/>
        <v>0</v>
      </c>
      <c r="Q31" s="135">
        <f t="shared" si="17"/>
        <v>0</v>
      </c>
      <c r="R31" s="127">
        <f t="shared" si="17"/>
        <v>0</v>
      </c>
      <c r="S31" s="126">
        <f t="shared" si="17"/>
        <v>0</v>
      </c>
      <c r="T31" s="136">
        <f t="shared" si="17"/>
        <v>0</v>
      </c>
      <c r="U31" s="135">
        <f t="shared" si="17"/>
        <v>0</v>
      </c>
      <c r="V31" s="127">
        <f t="shared" si="17"/>
        <v>0</v>
      </c>
      <c r="W31" s="126">
        <f t="shared" si="17"/>
        <v>0</v>
      </c>
      <c r="X31" s="136">
        <f t="shared" si="17"/>
        <v>0</v>
      </c>
      <c r="Y31" s="135">
        <f t="shared" si="17"/>
        <v>0</v>
      </c>
      <c r="Z31" s="414">
        <f>SUM(Z22:Z30)</f>
        <v>17</v>
      </c>
      <c r="AA31" s="415"/>
      <c r="AB31" s="421">
        <f>SUM(AB22:AB30)</f>
        <v>17</v>
      </c>
      <c r="AC31" s="422"/>
      <c r="AD31" s="414">
        <f>SUM(AD22:AD30)</f>
        <v>34</v>
      </c>
      <c r="AE31" s="416"/>
      <c r="AF31" s="415"/>
    </row>
    <row r="32" spans="1:32" s="119" customFormat="1" ht="11.25" customHeight="1" x14ac:dyDescent="0.2">
      <c r="A32" s="125" t="s">
        <v>77</v>
      </c>
      <c r="B32" s="124">
        <f t="shared" ref="B32:Y32" si="18">COUNTIF(B22:B30,"F")</f>
        <v>4</v>
      </c>
      <c r="C32" s="123">
        <f t="shared" si="18"/>
        <v>4</v>
      </c>
      <c r="D32" s="124">
        <f t="shared" si="18"/>
        <v>0</v>
      </c>
      <c r="E32" s="123">
        <f t="shared" si="18"/>
        <v>0</v>
      </c>
      <c r="F32" s="124">
        <f t="shared" si="18"/>
        <v>0</v>
      </c>
      <c r="G32" s="123">
        <f t="shared" si="18"/>
        <v>0</v>
      </c>
      <c r="H32" s="133">
        <f t="shared" si="18"/>
        <v>5</v>
      </c>
      <c r="I32" s="132">
        <f t="shared" si="18"/>
        <v>5</v>
      </c>
      <c r="J32" s="124">
        <f t="shared" si="18"/>
        <v>5</v>
      </c>
      <c r="K32" s="123">
        <f t="shared" si="18"/>
        <v>5</v>
      </c>
      <c r="L32" s="133">
        <f t="shared" si="18"/>
        <v>5</v>
      </c>
      <c r="M32" s="132">
        <f t="shared" si="18"/>
        <v>5</v>
      </c>
      <c r="N32" s="124">
        <f t="shared" si="18"/>
        <v>0</v>
      </c>
      <c r="O32" s="123">
        <f t="shared" si="18"/>
        <v>0</v>
      </c>
      <c r="P32" s="133">
        <f t="shared" si="18"/>
        <v>0</v>
      </c>
      <c r="Q32" s="132">
        <f t="shared" si="18"/>
        <v>0</v>
      </c>
      <c r="R32" s="124">
        <f t="shared" si="18"/>
        <v>0</v>
      </c>
      <c r="S32" s="123">
        <f t="shared" si="18"/>
        <v>0</v>
      </c>
      <c r="T32" s="133">
        <f t="shared" si="18"/>
        <v>0</v>
      </c>
      <c r="U32" s="132">
        <f t="shared" si="18"/>
        <v>0</v>
      </c>
      <c r="V32" s="124">
        <f t="shared" si="18"/>
        <v>0</v>
      </c>
      <c r="W32" s="123">
        <f t="shared" si="18"/>
        <v>0</v>
      </c>
      <c r="X32" s="133">
        <f t="shared" si="18"/>
        <v>0</v>
      </c>
      <c r="Y32" s="132">
        <f t="shared" si="18"/>
        <v>0</v>
      </c>
      <c r="Z32" s="405">
        <f>SUM(AA22:AA30)</f>
        <v>19</v>
      </c>
      <c r="AA32" s="406"/>
      <c r="AB32" s="417">
        <f>SUM(AC22:AC30)</f>
        <v>19</v>
      </c>
      <c r="AC32" s="418"/>
      <c r="AD32" s="405">
        <f>SUM(AE22:AE30)</f>
        <v>38</v>
      </c>
      <c r="AE32" s="407"/>
      <c r="AF32" s="406"/>
    </row>
    <row r="33" spans="1:32" s="119" customFormat="1" ht="11.25" customHeight="1" x14ac:dyDescent="0.2">
      <c r="A33" s="122" t="s">
        <v>12</v>
      </c>
      <c r="B33" s="121">
        <f t="shared" ref="B33:Z33" si="19">SUM(B31:B32)</f>
        <v>9</v>
      </c>
      <c r="C33" s="120">
        <f t="shared" si="19"/>
        <v>9</v>
      </c>
      <c r="D33" s="121">
        <f t="shared" si="19"/>
        <v>0</v>
      </c>
      <c r="E33" s="120">
        <f t="shared" si="19"/>
        <v>0</v>
      </c>
      <c r="F33" s="121">
        <f t="shared" si="19"/>
        <v>0</v>
      </c>
      <c r="G33" s="120">
        <f t="shared" si="19"/>
        <v>0</v>
      </c>
      <c r="H33" s="130">
        <f t="shared" si="19"/>
        <v>9</v>
      </c>
      <c r="I33" s="129">
        <f t="shared" si="19"/>
        <v>9</v>
      </c>
      <c r="J33" s="121">
        <f t="shared" si="19"/>
        <v>9</v>
      </c>
      <c r="K33" s="120">
        <f t="shared" si="19"/>
        <v>9</v>
      </c>
      <c r="L33" s="130">
        <f t="shared" si="19"/>
        <v>9</v>
      </c>
      <c r="M33" s="129">
        <f t="shared" si="19"/>
        <v>9</v>
      </c>
      <c r="N33" s="121">
        <f t="shared" si="19"/>
        <v>0</v>
      </c>
      <c r="O33" s="120">
        <f t="shared" si="19"/>
        <v>0</v>
      </c>
      <c r="P33" s="130">
        <f t="shared" si="19"/>
        <v>0</v>
      </c>
      <c r="Q33" s="129">
        <f t="shared" si="19"/>
        <v>0</v>
      </c>
      <c r="R33" s="121">
        <f t="shared" si="19"/>
        <v>0</v>
      </c>
      <c r="S33" s="120">
        <f t="shared" si="19"/>
        <v>0</v>
      </c>
      <c r="T33" s="130">
        <f t="shared" si="19"/>
        <v>0</v>
      </c>
      <c r="U33" s="129">
        <f t="shared" si="19"/>
        <v>0</v>
      </c>
      <c r="V33" s="121">
        <f t="shared" si="19"/>
        <v>0</v>
      </c>
      <c r="W33" s="120">
        <f t="shared" si="19"/>
        <v>0</v>
      </c>
      <c r="X33" s="130">
        <f t="shared" si="19"/>
        <v>0</v>
      </c>
      <c r="Y33" s="129">
        <f t="shared" si="19"/>
        <v>0</v>
      </c>
      <c r="Z33" s="408">
        <f t="shared" si="19"/>
        <v>36</v>
      </c>
      <c r="AA33" s="409"/>
      <c r="AB33" s="419">
        <f>SUM(AB31:AB32)</f>
        <v>36</v>
      </c>
      <c r="AC33" s="420"/>
      <c r="AD33" s="408">
        <f>SUM(AD31:AD32)</f>
        <v>72</v>
      </c>
      <c r="AE33" s="410"/>
      <c r="AF33" s="409"/>
    </row>
    <row r="34" spans="1:32" s="119" customFormat="1" ht="11.25" customHeight="1" x14ac:dyDescent="0.2">
      <c r="A34" s="411" t="s">
        <v>132</v>
      </c>
      <c r="B34" s="412"/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  <c r="AE34" s="412"/>
      <c r="AF34" s="413"/>
    </row>
    <row r="35" spans="1:32" s="119" customFormat="1" ht="11.25" customHeight="1" x14ac:dyDescent="0.2">
      <c r="A35" s="182" t="s">
        <v>89</v>
      </c>
      <c r="B35" s="162" t="s">
        <v>55</v>
      </c>
      <c r="C35" s="161" t="s">
        <v>55</v>
      </c>
      <c r="D35" s="164"/>
      <c r="E35" s="163"/>
      <c r="F35" s="164"/>
      <c r="G35" s="163"/>
      <c r="H35" s="181" t="s">
        <v>55</v>
      </c>
      <c r="I35" s="180" t="s">
        <v>55</v>
      </c>
      <c r="J35" s="162" t="s">
        <v>56</v>
      </c>
      <c r="K35" s="161" t="s">
        <v>56</v>
      </c>
      <c r="L35" s="181" t="s">
        <v>55</v>
      </c>
      <c r="M35" s="180" t="s">
        <v>55</v>
      </c>
      <c r="N35" s="164"/>
      <c r="O35" s="163"/>
      <c r="P35" s="166" t="s">
        <v>56</v>
      </c>
      <c r="Q35" s="165" t="s">
        <v>56</v>
      </c>
      <c r="R35" s="164" t="s">
        <v>55</v>
      </c>
      <c r="S35" s="163" t="s">
        <v>55</v>
      </c>
      <c r="T35" s="166" t="s">
        <v>55</v>
      </c>
      <c r="U35" s="165" t="s">
        <v>55</v>
      </c>
      <c r="V35" s="164"/>
      <c r="W35" s="163"/>
      <c r="X35" s="166"/>
      <c r="Y35" s="165"/>
      <c r="Z35" s="160">
        <f t="shared" ref="Z35:Z43" si="20">COUNTIFS(B35:Y35,"M",$B$5:$Y$5,"PROP.")</f>
        <v>2</v>
      </c>
      <c r="AA35" s="158">
        <f t="shared" ref="AA35:AA43" si="21">COUNTIFS(B35:Y35,"F",$B$5:$Y$5,"PROP.")</f>
        <v>5</v>
      </c>
      <c r="AB35" s="179">
        <f t="shared" ref="AB35:AB43" si="22">COUNTIFS(B35:Y35,"M",$B$5:$Y$5,"SUPL.")</f>
        <v>2</v>
      </c>
      <c r="AC35" s="178">
        <f t="shared" ref="AC35:AC43" si="23">COUNTIFS(B35:Y35,"F",$B$5:$Y$5,"SUPL.")</f>
        <v>5</v>
      </c>
      <c r="AD35" s="160">
        <f t="shared" ref="AD35:AD43" si="24">Z35+AB35</f>
        <v>4</v>
      </c>
      <c r="AE35" s="159">
        <f t="shared" ref="AE35:AE43" si="25">AA35+AC35</f>
        <v>10</v>
      </c>
      <c r="AF35" s="158">
        <f t="shared" ref="AF35:AF43" si="26">AD35+AE35</f>
        <v>14</v>
      </c>
    </row>
    <row r="36" spans="1:32" s="119" customFormat="1" ht="11.25" customHeight="1" x14ac:dyDescent="0.2">
      <c r="A36" s="177" t="s">
        <v>88</v>
      </c>
      <c r="B36" s="152" t="s">
        <v>56</v>
      </c>
      <c r="C36" s="151" t="s">
        <v>56</v>
      </c>
      <c r="D36" s="154"/>
      <c r="E36" s="153"/>
      <c r="F36" s="154"/>
      <c r="G36" s="153"/>
      <c r="H36" s="176" t="s">
        <v>56</v>
      </c>
      <c r="I36" s="175" t="s">
        <v>56</v>
      </c>
      <c r="J36" s="152" t="s">
        <v>55</v>
      </c>
      <c r="K36" s="151" t="s">
        <v>55</v>
      </c>
      <c r="L36" s="176" t="s">
        <v>56</v>
      </c>
      <c r="M36" s="175" t="s">
        <v>56</v>
      </c>
      <c r="N36" s="154"/>
      <c r="O36" s="153"/>
      <c r="P36" s="156" t="s">
        <v>55</v>
      </c>
      <c r="Q36" s="155" t="s">
        <v>55</v>
      </c>
      <c r="R36" s="154" t="s">
        <v>56</v>
      </c>
      <c r="S36" s="153" t="s">
        <v>56</v>
      </c>
      <c r="T36" s="156" t="s">
        <v>56</v>
      </c>
      <c r="U36" s="155" t="s">
        <v>56</v>
      </c>
      <c r="V36" s="154"/>
      <c r="W36" s="153"/>
      <c r="X36" s="156"/>
      <c r="Y36" s="155"/>
      <c r="Z36" s="150">
        <f t="shared" si="20"/>
        <v>5</v>
      </c>
      <c r="AA36" s="148">
        <f t="shared" si="21"/>
        <v>2</v>
      </c>
      <c r="AB36" s="174">
        <f t="shared" si="22"/>
        <v>5</v>
      </c>
      <c r="AC36" s="173">
        <f t="shared" si="23"/>
        <v>2</v>
      </c>
      <c r="AD36" s="150">
        <f t="shared" si="24"/>
        <v>10</v>
      </c>
      <c r="AE36" s="149">
        <f t="shared" si="25"/>
        <v>4</v>
      </c>
      <c r="AF36" s="148">
        <f t="shared" si="26"/>
        <v>14</v>
      </c>
    </row>
    <row r="37" spans="1:32" s="119" customFormat="1" ht="11.25" customHeight="1" x14ac:dyDescent="0.2">
      <c r="A37" s="177" t="s">
        <v>87</v>
      </c>
      <c r="B37" s="152" t="s">
        <v>55</v>
      </c>
      <c r="C37" s="151" t="s">
        <v>55</v>
      </c>
      <c r="D37" s="154"/>
      <c r="E37" s="153"/>
      <c r="F37" s="154"/>
      <c r="G37" s="153"/>
      <c r="H37" s="176" t="s">
        <v>55</v>
      </c>
      <c r="I37" s="175" t="s">
        <v>55</v>
      </c>
      <c r="J37" s="152" t="s">
        <v>56</v>
      </c>
      <c r="K37" s="151" t="s">
        <v>56</v>
      </c>
      <c r="L37" s="176" t="s">
        <v>55</v>
      </c>
      <c r="M37" s="175" t="s">
        <v>55</v>
      </c>
      <c r="N37" s="154"/>
      <c r="O37" s="153"/>
      <c r="P37" s="156" t="s">
        <v>56</v>
      </c>
      <c r="Q37" s="155" t="s">
        <v>56</v>
      </c>
      <c r="R37" s="154" t="s">
        <v>55</v>
      </c>
      <c r="S37" s="153" t="s">
        <v>55</v>
      </c>
      <c r="T37" s="156" t="s">
        <v>55</v>
      </c>
      <c r="U37" s="155" t="s">
        <v>55</v>
      </c>
      <c r="V37" s="154"/>
      <c r="W37" s="153"/>
      <c r="X37" s="156"/>
      <c r="Y37" s="155"/>
      <c r="Z37" s="150">
        <f t="shared" si="20"/>
        <v>2</v>
      </c>
      <c r="AA37" s="148">
        <f t="shared" si="21"/>
        <v>5</v>
      </c>
      <c r="AB37" s="174">
        <f t="shared" si="22"/>
        <v>2</v>
      </c>
      <c r="AC37" s="173">
        <f t="shared" si="23"/>
        <v>5</v>
      </c>
      <c r="AD37" s="150">
        <f t="shared" si="24"/>
        <v>4</v>
      </c>
      <c r="AE37" s="149">
        <f t="shared" si="25"/>
        <v>10</v>
      </c>
      <c r="AF37" s="148">
        <f t="shared" si="26"/>
        <v>14</v>
      </c>
    </row>
    <row r="38" spans="1:32" s="119" customFormat="1" ht="11.25" customHeight="1" x14ac:dyDescent="0.2">
      <c r="A38" s="177" t="s">
        <v>86</v>
      </c>
      <c r="B38" s="152" t="s">
        <v>56</v>
      </c>
      <c r="C38" s="151" t="s">
        <v>56</v>
      </c>
      <c r="D38" s="154"/>
      <c r="E38" s="153"/>
      <c r="F38" s="154"/>
      <c r="G38" s="153"/>
      <c r="H38" s="176" t="s">
        <v>56</v>
      </c>
      <c r="I38" s="175" t="s">
        <v>56</v>
      </c>
      <c r="J38" s="152" t="s">
        <v>55</v>
      </c>
      <c r="K38" s="151" t="s">
        <v>55</v>
      </c>
      <c r="L38" s="176" t="s">
        <v>56</v>
      </c>
      <c r="M38" s="175" t="s">
        <v>56</v>
      </c>
      <c r="N38" s="154"/>
      <c r="O38" s="153"/>
      <c r="P38" s="156" t="s">
        <v>55</v>
      </c>
      <c r="Q38" s="155" t="s">
        <v>55</v>
      </c>
      <c r="R38" s="154" t="s">
        <v>56</v>
      </c>
      <c r="S38" s="153" t="s">
        <v>56</v>
      </c>
      <c r="T38" s="156" t="s">
        <v>56</v>
      </c>
      <c r="U38" s="155" t="s">
        <v>56</v>
      </c>
      <c r="V38" s="154"/>
      <c r="W38" s="153"/>
      <c r="X38" s="156"/>
      <c r="Y38" s="155"/>
      <c r="Z38" s="150">
        <f t="shared" si="20"/>
        <v>5</v>
      </c>
      <c r="AA38" s="148">
        <f t="shared" si="21"/>
        <v>2</v>
      </c>
      <c r="AB38" s="174">
        <f t="shared" si="22"/>
        <v>5</v>
      </c>
      <c r="AC38" s="173">
        <f t="shared" si="23"/>
        <v>2</v>
      </c>
      <c r="AD38" s="150">
        <f t="shared" si="24"/>
        <v>10</v>
      </c>
      <c r="AE38" s="149">
        <f t="shared" si="25"/>
        <v>4</v>
      </c>
      <c r="AF38" s="148">
        <f t="shared" si="26"/>
        <v>14</v>
      </c>
    </row>
    <row r="39" spans="1:32" s="119" customFormat="1" ht="11.25" customHeight="1" x14ac:dyDescent="0.2">
      <c r="A39" s="177" t="s">
        <v>85</v>
      </c>
      <c r="B39" s="152" t="s">
        <v>55</v>
      </c>
      <c r="C39" s="151" t="s">
        <v>55</v>
      </c>
      <c r="D39" s="154"/>
      <c r="E39" s="153"/>
      <c r="F39" s="154"/>
      <c r="G39" s="153"/>
      <c r="H39" s="176" t="s">
        <v>55</v>
      </c>
      <c r="I39" s="175" t="s">
        <v>55</v>
      </c>
      <c r="J39" s="152" t="s">
        <v>56</v>
      </c>
      <c r="K39" s="151" t="s">
        <v>56</v>
      </c>
      <c r="L39" s="176" t="s">
        <v>55</v>
      </c>
      <c r="M39" s="175" t="s">
        <v>55</v>
      </c>
      <c r="N39" s="154"/>
      <c r="O39" s="153"/>
      <c r="P39" s="156" t="s">
        <v>56</v>
      </c>
      <c r="Q39" s="155" t="s">
        <v>56</v>
      </c>
      <c r="R39" s="154" t="s">
        <v>55</v>
      </c>
      <c r="S39" s="153" t="s">
        <v>55</v>
      </c>
      <c r="T39" s="156" t="s">
        <v>55</v>
      </c>
      <c r="U39" s="155" t="s">
        <v>55</v>
      </c>
      <c r="V39" s="154"/>
      <c r="W39" s="153"/>
      <c r="X39" s="156"/>
      <c r="Y39" s="155"/>
      <c r="Z39" s="150">
        <f t="shared" si="20"/>
        <v>2</v>
      </c>
      <c r="AA39" s="148">
        <f t="shared" si="21"/>
        <v>5</v>
      </c>
      <c r="AB39" s="174">
        <f t="shared" si="22"/>
        <v>2</v>
      </c>
      <c r="AC39" s="173">
        <f t="shared" si="23"/>
        <v>5</v>
      </c>
      <c r="AD39" s="150">
        <f t="shared" si="24"/>
        <v>4</v>
      </c>
      <c r="AE39" s="149">
        <f t="shared" si="25"/>
        <v>10</v>
      </c>
      <c r="AF39" s="148">
        <f t="shared" si="26"/>
        <v>14</v>
      </c>
    </row>
    <row r="40" spans="1:32" s="119" customFormat="1" ht="11.25" customHeight="1" x14ac:dyDescent="0.2">
      <c r="A40" s="177" t="s">
        <v>84</v>
      </c>
      <c r="B40" s="152" t="s">
        <v>56</v>
      </c>
      <c r="C40" s="151" t="s">
        <v>56</v>
      </c>
      <c r="D40" s="154"/>
      <c r="E40" s="153"/>
      <c r="F40" s="154"/>
      <c r="G40" s="153"/>
      <c r="H40" s="176" t="s">
        <v>56</v>
      </c>
      <c r="I40" s="175" t="s">
        <v>56</v>
      </c>
      <c r="J40" s="152" t="s">
        <v>55</v>
      </c>
      <c r="K40" s="151" t="s">
        <v>55</v>
      </c>
      <c r="L40" s="176" t="s">
        <v>56</v>
      </c>
      <c r="M40" s="175" t="s">
        <v>56</v>
      </c>
      <c r="N40" s="154"/>
      <c r="O40" s="153"/>
      <c r="P40" s="156" t="s">
        <v>55</v>
      </c>
      <c r="Q40" s="155" t="s">
        <v>55</v>
      </c>
      <c r="R40" s="154" t="s">
        <v>56</v>
      </c>
      <c r="S40" s="153" t="s">
        <v>56</v>
      </c>
      <c r="T40" s="156" t="s">
        <v>56</v>
      </c>
      <c r="U40" s="155" t="s">
        <v>56</v>
      </c>
      <c r="V40" s="154"/>
      <c r="W40" s="153"/>
      <c r="X40" s="156"/>
      <c r="Y40" s="155"/>
      <c r="Z40" s="150">
        <f t="shared" si="20"/>
        <v>5</v>
      </c>
      <c r="AA40" s="148">
        <f t="shared" si="21"/>
        <v>2</v>
      </c>
      <c r="AB40" s="174">
        <f t="shared" si="22"/>
        <v>5</v>
      </c>
      <c r="AC40" s="173">
        <f t="shared" si="23"/>
        <v>2</v>
      </c>
      <c r="AD40" s="150">
        <f t="shared" si="24"/>
        <v>10</v>
      </c>
      <c r="AE40" s="149">
        <f t="shared" si="25"/>
        <v>4</v>
      </c>
      <c r="AF40" s="148">
        <f t="shared" si="26"/>
        <v>14</v>
      </c>
    </row>
    <row r="41" spans="1:32" s="119" customFormat="1" ht="11.25" customHeight="1" x14ac:dyDescent="0.2">
      <c r="A41" s="177" t="s">
        <v>83</v>
      </c>
      <c r="B41" s="152" t="s">
        <v>55</v>
      </c>
      <c r="C41" s="151" t="s">
        <v>55</v>
      </c>
      <c r="D41" s="154"/>
      <c r="E41" s="153"/>
      <c r="F41" s="154"/>
      <c r="G41" s="153"/>
      <c r="H41" s="176" t="s">
        <v>55</v>
      </c>
      <c r="I41" s="175" t="s">
        <v>55</v>
      </c>
      <c r="J41" s="152" t="s">
        <v>56</v>
      </c>
      <c r="K41" s="151" t="s">
        <v>56</v>
      </c>
      <c r="L41" s="176" t="s">
        <v>55</v>
      </c>
      <c r="M41" s="175" t="s">
        <v>55</v>
      </c>
      <c r="N41" s="154"/>
      <c r="O41" s="153"/>
      <c r="P41" s="156" t="s">
        <v>56</v>
      </c>
      <c r="Q41" s="155" t="s">
        <v>56</v>
      </c>
      <c r="R41" s="154" t="s">
        <v>55</v>
      </c>
      <c r="S41" s="153" t="s">
        <v>55</v>
      </c>
      <c r="T41" s="156" t="s">
        <v>55</v>
      </c>
      <c r="U41" s="155" t="s">
        <v>55</v>
      </c>
      <c r="V41" s="154"/>
      <c r="W41" s="153"/>
      <c r="X41" s="156"/>
      <c r="Y41" s="155"/>
      <c r="Z41" s="150">
        <f t="shared" si="20"/>
        <v>2</v>
      </c>
      <c r="AA41" s="148">
        <f t="shared" si="21"/>
        <v>5</v>
      </c>
      <c r="AB41" s="174">
        <f t="shared" si="22"/>
        <v>2</v>
      </c>
      <c r="AC41" s="173">
        <f t="shared" si="23"/>
        <v>5</v>
      </c>
      <c r="AD41" s="150">
        <f t="shared" si="24"/>
        <v>4</v>
      </c>
      <c r="AE41" s="149">
        <f t="shared" si="25"/>
        <v>10</v>
      </c>
      <c r="AF41" s="148">
        <f t="shared" si="26"/>
        <v>14</v>
      </c>
    </row>
    <row r="42" spans="1:32" s="119" customFormat="1" ht="11.25" customHeight="1" x14ac:dyDescent="0.2">
      <c r="A42" s="177" t="s">
        <v>82</v>
      </c>
      <c r="B42" s="152" t="s">
        <v>56</v>
      </c>
      <c r="C42" s="151" t="s">
        <v>56</v>
      </c>
      <c r="D42" s="154"/>
      <c r="E42" s="153"/>
      <c r="F42" s="154"/>
      <c r="G42" s="153"/>
      <c r="H42" s="176" t="s">
        <v>56</v>
      </c>
      <c r="I42" s="175" t="s">
        <v>56</v>
      </c>
      <c r="J42" s="152" t="s">
        <v>55</v>
      </c>
      <c r="K42" s="151" t="s">
        <v>55</v>
      </c>
      <c r="L42" s="176" t="s">
        <v>56</v>
      </c>
      <c r="M42" s="175" t="s">
        <v>56</v>
      </c>
      <c r="N42" s="154"/>
      <c r="O42" s="153"/>
      <c r="P42" s="156" t="s">
        <v>55</v>
      </c>
      <c r="Q42" s="155" t="s">
        <v>55</v>
      </c>
      <c r="R42" s="154" t="s">
        <v>56</v>
      </c>
      <c r="S42" s="153" t="s">
        <v>56</v>
      </c>
      <c r="T42" s="156" t="s">
        <v>56</v>
      </c>
      <c r="U42" s="155" t="s">
        <v>56</v>
      </c>
      <c r="V42" s="154"/>
      <c r="W42" s="153"/>
      <c r="X42" s="156"/>
      <c r="Y42" s="155"/>
      <c r="Z42" s="150">
        <f t="shared" si="20"/>
        <v>5</v>
      </c>
      <c r="AA42" s="148">
        <f t="shared" si="21"/>
        <v>2</v>
      </c>
      <c r="AB42" s="174">
        <f t="shared" si="22"/>
        <v>5</v>
      </c>
      <c r="AC42" s="173">
        <f t="shared" si="23"/>
        <v>2</v>
      </c>
      <c r="AD42" s="150">
        <f t="shared" si="24"/>
        <v>10</v>
      </c>
      <c r="AE42" s="149">
        <f t="shared" si="25"/>
        <v>4</v>
      </c>
      <c r="AF42" s="148">
        <f t="shared" si="26"/>
        <v>14</v>
      </c>
    </row>
    <row r="43" spans="1:32" s="119" customFormat="1" ht="11.25" customHeight="1" x14ac:dyDescent="0.2">
      <c r="A43" s="172" t="s">
        <v>81</v>
      </c>
      <c r="B43" s="142" t="s">
        <v>55</v>
      </c>
      <c r="C43" s="141" t="s">
        <v>55</v>
      </c>
      <c r="D43" s="144"/>
      <c r="E43" s="143"/>
      <c r="F43" s="144"/>
      <c r="G43" s="143"/>
      <c r="H43" s="171" t="s">
        <v>55</v>
      </c>
      <c r="I43" s="170" t="s">
        <v>55</v>
      </c>
      <c r="J43" s="142" t="s">
        <v>56</v>
      </c>
      <c r="K43" s="141" t="s">
        <v>56</v>
      </c>
      <c r="L43" s="171" t="s">
        <v>55</v>
      </c>
      <c r="M43" s="170" t="s">
        <v>55</v>
      </c>
      <c r="N43" s="144"/>
      <c r="O43" s="143"/>
      <c r="P43" s="146" t="s">
        <v>56</v>
      </c>
      <c r="Q43" s="145" t="s">
        <v>56</v>
      </c>
      <c r="R43" s="144" t="s">
        <v>55</v>
      </c>
      <c r="S43" s="143" t="s">
        <v>55</v>
      </c>
      <c r="T43" s="146" t="s">
        <v>55</v>
      </c>
      <c r="U43" s="145" t="s">
        <v>55</v>
      </c>
      <c r="V43" s="144"/>
      <c r="W43" s="143"/>
      <c r="X43" s="146"/>
      <c r="Y43" s="145"/>
      <c r="Z43" s="140">
        <f t="shared" si="20"/>
        <v>2</v>
      </c>
      <c r="AA43" s="138">
        <f t="shared" si="21"/>
        <v>5</v>
      </c>
      <c r="AB43" s="169">
        <f t="shared" si="22"/>
        <v>2</v>
      </c>
      <c r="AC43" s="168">
        <f t="shared" si="23"/>
        <v>5</v>
      </c>
      <c r="AD43" s="140">
        <f t="shared" si="24"/>
        <v>4</v>
      </c>
      <c r="AE43" s="139">
        <f t="shared" si="25"/>
        <v>10</v>
      </c>
      <c r="AF43" s="138">
        <f t="shared" si="26"/>
        <v>14</v>
      </c>
    </row>
    <row r="44" spans="1:32" s="119" customFormat="1" ht="11.25" customHeight="1" x14ac:dyDescent="0.2">
      <c r="A44" s="128" t="s">
        <v>78</v>
      </c>
      <c r="B44" s="127">
        <f t="shared" ref="B44:Y44" si="27">COUNTIF(B35:B43,"M")</f>
        <v>4</v>
      </c>
      <c r="C44" s="126">
        <f t="shared" si="27"/>
        <v>4</v>
      </c>
      <c r="D44" s="127">
        <f t="shared" si="27"/>
        <v>0</v>
      </c>
      <c r="E44" s="126">
        <f t="shared" si="27"/>
        <v>0</v>
      </c>
      <c r="F44" s="127">
        <f t="shared" si="27"/>
        <v>0</v>
      </c>
      <c r="G44" s="126">
        <f t="shared" si="27"/>
        <v>0</v>
      </c>
      <c r="H44" s="136">
        <f t="shared" si="27"/>
        <v>4</v>
      </c>
      <c r="I44" s="135">
        <f t="shared" si="27"/>
        <v>4</v>
      </c>
      <c r="J44" s="127">
        <f t="shared" si="27"/>
        <v>5</v>
      </c>
      <c r="K44" s="126">
        <f t="shared" si="27"/>
        <v>5</v>
      </c>
      <c r="L44" s="136">
        <f t="shared" si="27"/>
        <v>4</v>
      </c>
      <c r="M44" s="135">
        <f t="shared" si="27"/>
        <v>4</v>
      </c>
      <c r="N44" s="127">
        <f t="shared" si="27"/>
        <v>0</v>
      </c>
      <c r="O44" s="126">
        <f t="shared" si="27"/>
        <v>0</v>
      </c>
      <c r="P44" s="136">
        <f t="shared" si="27"/>
        <v>5</v>
      </c>
      <c r="Q44" s="135">
        <f t="shared" si="27"/>
        <v>5</v>
      </c>
      <c r="R44" s="127">
        <f t="shared" si="27"/>
        <v>4</v>
      </c>
      <c r="S44" s="126">
        <f t="shared" si="27"/>
        <v>4</v>
      </c>
      <c r="T44" s="136">
        <f t="shared" si="27"/>
        <v>4</v>
      </c>
      <c r="U44" s="135">
        <f t="shared" si="27"/>
        <v>4</v>
      </c>
      <c r="V44" s="127">
        <f t="shared" si="27"/>
        <v>0</v>
      </c>
      <c r="W44" s="126">
        <f t="shared" si="27"/>
        <v>0</v>
      </c>
      <c r="X44" s="136">
        <f t="shared" si="27"/>
        <v>0</v>
      </c>
      <c r="Y44" s="135">
        <f t="shared" si="27"/>
        <v>0</v>
      </c>
      <c r="Z44" s="414">
        <f>SUM(Z35:Z43)</f>
        <v>30</v>
      </c>
      <c r="AA44" s="415"/>
      <c r="AB44" s="421">
        <f>SUM(AB35:AB43)</f>
        <v>30</v>
      </c>
      <c r="AC44" s="422"/>
      <c r="AD44" s="414">
        <f>SUM(AD35:AD43)</f>
        <v>60</v>
      </c>
      <c r="AE44" s="416"/>
      <c r="AF44" s="415"/>
    </row>
    <row r="45" spans="1:32" s="119" customFormat="1" ht="11.25" customHeight="1" x14ac:dyDescent="0.2">
      <c r="A45" s="125" t="s">
        <v>77</v>
      </c>
      <c r="B45" s="124">
        <f t="shared" ref="B45:Y45" si="28">COUNTIF(B35:B43,"F")</f>
        <v>5</v>
      </c>
      <c r="C45" s="123">
        <f t="shared" si="28"/>
        <v>5</v>
      </c>
      <c r="D45" s="124">
        <f t="shared" si="28"/>
        <v>0</v>
      </c>
      <c r="E45" s="123">
        <f t="shared" si="28"/>
        <v>0</v>
      </c>
      <c r="F45" s="124">
        <f t="shared" si="28"/>
        <v>0</v>
      </c>
      <c r="G45" s="123">
        <f t="shared" si="28"/>
        <v>0</v>
      </c>
      <c r="H45" s="133">
        <f t="shared" si="28"/>
        <v>5</v>
      </c>
      <c r="I45" s="132">
        <f t="shared" si="28"/>
        <v>5</v>
      </c>
      <c r="J45" s="124">
        <f t="shared" si="28"/>
        <v>4</v>
      </c>
      <c r="K45" s="123">
        <f t="shared" si="28"/>
        <v>4</v>
      </c>
      <c r="L45" s="133">
        <f t="shared" si="28"/>
        <v>5</v>
      </c>
      <c r="M45" s="132">
        <f t="shared" si="28"/>
        <v>5</v>
      </c>
      <c r="N45" s="124">
        <f t="shared" si="28"/>
        <v>0</v>
      </c>
      <c r="O45" s="123">
        <f t="shared" si="28"/>
        <v>0</v>
      </c>
      <c r="P45" s="133">
        <f t="shared" si="28"/>
        <v>4</v>
      </c>
      <c r="Q45" s="132">
        <f t="shared" si="28"/>
        <v>4</v>
      </c>
      <c r="R45" s="124">
        <f t="shared" si="28"/>
        <v>5</v>
      </c>
      <c r="S45" s="123">
        <f t="shared" si="28"/>
        <v>5</v>
      </c>
      <c r="T45" s="133">
        <f t="shared" si="28"/>
        <v>5</v>
      </c>
      <c r="U45" s="132">
        <f t="shared" si="28"/>
        <v>5</v>
      </c>
      <c r="V45" s="124">
        <f t="shared" si="28"/>
        <v>0</v>
      </c>
      <c r="W45" s="123">
        <f t="shared" si="28"/>
        <v>0</v>
      </c>
      <c r="X45" s="133">
        <f t="shared" si="28"/>
        <v>0</v>
      </c>
      <c r="Y45" s="132">
        <f t="shared" si="28"/>
        <v>0</v>
      </c>
      <c r="Z45" s="405">
        <f>SUM(AA35:AA43)</f>
        <v>33</v>
      </c>
      <c r="AA45" s="406"/>
      <c r="AB45" s="417">
        <f>SUM(AC35:AC43)</f>
        <v>33</v>
      </c>
      <c r="AC45" s="418"/>
      <c r="AD45" s="405">
        <f>SUM(AE35:AE43)</f>
        <v>66</v>
      </c>
      <c r="AE45" s="407"/>
      <c r="AF45" s="406"/>
    </row>
    <row r="46" spans="1:32" s="119" customFormat="1" ht="11.25" customHeight="1" x14ac:dyDescent="0.2">
      <c r="A46" s="122" t="s">
        <v>12</v>
      </c>
      <c r="B46" s="121">
        <f t="shared" ref="B46:Z46" si="29">SUM(B44:B45)</f>
        <v>9</v>
      </c>
      <c r="C46" s="120">
        <f t="shared" si="29"/>
        <v>9</v>
      </c>
      <c r="D46" s="121">
        <f t="shared" si="29"/>
        <v>0</v>
      </c>
      <c r="E46" s="120">
        <f t="shared" si="29"/>
        <v>0</v>
      </c>
      <c r="F46" s="121">
        <f t="shared" si="29"/>
        <v>0</v>
      </c>
      <c r="G46" s="120">
        <f t="shared" si="29"/>
        <v>0</v>
      </c>
      <c r="H46" s="130">
        <f t="shared" si="29"/>
        <v>9</v>
      </c>
      <c r="I46" s="129">
        <f t="shared" si="29"/>
        <v>9</v>
      </c>
      <c r="J46" s="121">
        <f t="shared" si="29"/>
        <v>9</v>
      </c>
      <c r="K46" s="120">
        <f t="shared" si="29"/>
        <v>9</v>
      </c>
      <c r="L46" s="130">
        <f t="shared" si="29"/>
        <v>9</v>
      </c>
      <c r="M46" s="129">
        <f t="shared" si="29"/>
        <v>9</v>
      </c>
      <c r="N46" s="121">
        <f t="shared" si="29"/>
        <v>0</v>
      </c>
      <c r="O46" s="120">
        <f t="shared" si="29"/>
        <v>0</v>
      </c>
      <c r="P46" s="130">
        <f t="shared" si="29"/>
        <v>9</v>
      </c>
      <c r="Q46" s="129">
        <f t="shared" si="29"/>
        <v>9</v>
      </c>
      <c r="R46" s="121">
        <f t="shared" si="29"/>
        <v>9</v>
      </c>
      <c r="S46" s="120">
        <f t="shared" si="29"/>
        <v>9</v>
      </c>
      <c r="T46" s="130">
        <f t="shared" si="29"/>
        <v>9</v>
      </c>
      <c r="U46" s="129">
        <f t="shared" si="29"/>
        <v>9</v>
      </c>
      <c r="V46" s="121">
        <f t="shared" si="29"/>
        <v>0</v>
      </c>
      <c r="W46" s="120">
        <f t="shared" si="29"/>
        <v>0</v>
      </c>
      <c r="X46" s="130">
        <f t="shared" si="29"/>
        <v>0</v>
      </c>
      <c r="Y46" s="129">
        <f t="shared" si="29"/>
        <v>0</v>
      </c>
      <c r="Z46" s="408">
        <f t="shared" si="29"/>
        <v>63</v>
      </c>
      <c r="AA46" s="409"/>
      <c r="AB46" s="419">
        <f>SUM(AB44:AB45)</f>
        <v>63</v>
      </c>
      <c r="AC46" s="420"/>
      <c r="AD46" s="408">
        <f>SUM(AD44:AD45)</f>
        <v>126</v>
      </c>
      <c r="AE46" s="410"/>
      <c r="AF46" s="409"/>
    </row>
    <row r="47" spans="1:32" s="119" customFormat="1" ht="11.25" customHeight="1" x14ac:dyDescent="0.2">
      <c r="A47" s="411" t="s">
        <v>188</v>
      </c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412"/>
      <c r="M47" s="412"/>
      <c r="N47" s="412"/>
      <c r="O47" s="412"/>
      <c r="P47" s="412"/>
      <c r="Q47" s="412"/>
      <c r="R47" s="412"/>
      <c r="S47" s="412"/>
      <c r="T47" s="412"/>
      <c r="U47" s="412"/>
      <c r="V47" s="412"/>
      <c r="W47" s="412"/>
      <c r="X47" s="412"/>
      <c r="Y47" s="412"/>
      <c r="Z47" s="412"/>
      <c r="AA47" s="412"/>
      <c r="AB47" s="412"/>
      <c r="AC47" s="412"/>
      <c r="AD47" s="412"/>
      <c r="AE47" s="412"/>
      <c r="AF47" s="413"/>
    </row>
    <row r="48" spans="1:32" s="119" customFormat="1" ht="11.25" customHeight="1" x14ac:dyDescent="0.2">
      <c r="A48" s="167" t="s">
        <v>89</v>
      </c>
      <c r="B48" s="162" t="s">
        <v>56</v>
      </c>
      <c r="C48" s="161" t="s">
        <v>56</v>
      </c>
      <c r="D48" s="166" t="s">
        <v>56</v>
      </c>
      <c r="E48" s="165" t="s">
        <v>56</v>
      </c>
      <c r="F48" s="162"/>
      <c r="G48" s="161"/>
      <c r="H48" s="166"/>
      <c r="I48" s="165"/>
      <c r="J48" s="164"/>
      <c r="K48" s="163"/>
      <c r="L48" s="162" t="s">
        <v>56</v>
      </c>
      <c r="M48" s="161" t="s">
        <v>56</v>
      </c>
      <c r="N48" s="164"/>
      <c r="O48" s="163"/>
      <c r="P48" s="164"/>
      <c r="Q48" s="163"/>
      <c r="R48" s="162" t="s">
        <v>56</v>
      </c>
      <c r="S48" s="161" t="s">
        <v>56</v>
      </c>
      <c r="T48" s="162" t="s">
        <v>55</v>
      </c>
      <c r="U48" s="161" t="s">
        <v>55</v>
      </c>
      <c r="V48" s="164"/>
      <c r="W48" s="163"/>
      <c r="X48" s="162"/>
      <c r="Y48" s="161"/>
      <c r="Z48" s="160">
        <f t="shared" ref="Z48:Z58" si="30">COUNTIFS(B48:Y48,"M",$B$5:$Y$5,"PROP.")</f>
        <v>4</v>
      </c>
      <c r="AA48" s="158">
        <f t="shared" ref="AA48:AA58" si="31">COUNTIFS(B48:Y48,"F",$B$5:$Y$5,"PROP.")</f>
        <v>1</v>
      </c>
      <c r="AB48" s="160">
        <f t="shared" ref="AB48:AB58" si="32">COUNTIFS(B48:Y48,"M",$B$5:$Y$5,"SUPL.")</f>
        <v>4</v>
      </c>
      <c r="AC48" s="158">
        <f t="shared" ref="AC48:AC58" si="33">COUNTIFS(B48:Y48,"F",$B$5:$Y$5,"SUPL.")</f>
        <v>1</v>
      </c>
      <c r="AD48" s="160">
        <f t="shared" ref="AD48:AD58" si="34">Z48+AB48</f>
        <v>8</v>
      </c>
      <c r="AE48" s="159">
        <f t="shared" ref="AE48:AE58" si="35">AA48+AC48</f>
        <v>2</v>
      </c>
      <c r="AF48" s="158">
        <f t="shared" ref="AF48:AF58" si="36">AD48+AE48</f>
        <v>10</v>
      </c>
    </row>
    <row r="49" spans="1:32" s="119" customFormat="1" ht="11.25" customHeight="1" x14ac:dyDescent="0.2">
      <c r="A49" s="157" t="s">
        <v>88</v>
      </c>
      <c r="B49" s="152" t="s">
        <v>55</v>
      </c>
      <c r="C49" s="151" t="s">
        <v>55</v>
      </c>
      <c r="D49" s="156" t="s">
        <v>55</v>
      </c>
      <c r="E49" s="155" t="s">
        <v>55</v>
      </c>
      <c r="F49" s="152"/>
      <c r="G49" s="151"/>
      <c r="H49" s="156"/>
      <c r="I49" s="155"/>
      <c r="J49" s="154"/>
      <c r="K49" s="153"/>
      <c r="L49" s="152" t="s">
        <v>55</v>
      </c>
      <c r="M49" s="151" t="s">
        <v>55</v>
      </c>
      <c r="N49" s="154"/>
      <c r="O49" s="153"/>
      <c r="P49" s="154"/>
      <c r="Q49" s="153"/>
      <c r="R49" s="152" t="s">
        <v>55</v>
      </c>
      <c r="S49" s="151" t="s">
        <v>55</v>
      </c>
      <c r="T49" s="152" t="s">
        <v>56</v>
      </c>
      <c r="U49" s="151" t="s">
        <v>56</v>
      </c>
      <c r="V49" s="154"/>
      <c r="W49" s="153"/>
      <c r="X49" s="152"/>
      <c r="Y49" s="151"/>
      <c r="Z49" s="150">
        <f t="shared" si="30"/>
        <v>1</v>
      </c>
      <c r="AA49" s="148">
        <f t="shared" si="31"/>
        <v>4</v>
      </c>
      <c r="AB49" s="150">
        <f t="shared" si="32"/>
        <v>1</v>
      </c>
      <c r="AC49" s="148">
        <f t="shared" si="33"/>
        <v>4</v>
      </c>
      <c r="AD49" s="150">
        <f t="shared" si="34"/>
        <v>2</v>
      </c>
      <c r="AE49" s="149">
        <f t="shared" si="35"/>
        <v>8</v>
      </c>
      <c r="AF49" s="148">
        <f t="shared" si="36"/>
        <v>10</v>
      </c>
    </row>
    <row r="50" spans="1:32" s="119" customFormat="1" ht="11.25" customHeight="1" x14ac:dyDescent="0.2">
      <c r="A50" s="157" t="s">
        <v>87</v>
      </c>
      <c r="B50" s="152" t="s">
        <v>56</v>
      </c>
      <c r="C50" s="151" t="s">
        <v>56</v>
      </c>
      <c r="D50" s="156" t="s">
        <v>56</v>
      </c>
      <c r="E50" s="155" t="s">
        <v>56</v>
      </c>
      <c r="F50" s="152"/>
      <c r="G50" s="151"/>
      <c r="H50" s="156"/>
      <c r="I50" s="155"/>
      <c r="J50" s="154"/>
      <c r="K50" s="153"/>
      <c r="L50" s="152" t="s">
        <v>56</v>
      </c>
      <c r="M50" s="151" t="s">
        <v>56</v>
      </c>
      <c r="N50" s="154"/>
      <c r="O50" s="153"/>
      <c r="P50" s="154"/>
      <c r="Q50" s="153"/>
      <c r="R50" s="152" t="s">
        <v>56</v>
      </c>
      <c r="S50" s="151" t="s">
        <v>56</v>
      </c>
      <c r="T50" s="152" t="s">
        <v>55</v>
      </c>
      <c r="U50" s="151" t="s">
        <v>55</v>
      </c>
      <c r="V50" s="154"/>
      <c r="W50" s="153"/>
      <c r="X50" s="152"/>
      <c r="Y50" s="151"/>
      <c r="Z50" s="150">
        <f t="shared" si="30"/>
        <v>4</v>
      </c>
      <c r="AA50" s="148">
        <f t="shared" si="31"/>
        <v>1</v>
      </c>
      <c r="AB50" s="150">
        <f t="shared" si="32"/>
        <v>4</v>
      </c>
      <c r="AC50" s="148">
        <f t="shared" si="33"/>
        <v>1</v>
      </c>
      <c r="AD50" s="150">
        <f t="shared" si="34"/>
        <v>8</v>
      </c>
      <c r="AE50" s="149">
        <f t="shared" si="35"/>
        <v>2</v>
      </c>
      <c r="AF50" s="148">
        <f t="shared" si="36"/>
        <v>10</v>
      </c>
    </row>
    <row r="51" spans="1:32" s="119" customFormat="1" ht="11.25" customHeight="1" x14ac:dyDescent="0.2">
      <c r="A51" s="157" t="s">
        <v>86</v>
      </c>
      <c r="B51" s="152" t="s">
        <v>55</v>
      </c>
      <c r="C51" s="151" t="s">
        <v>55</v>
      </c>
      <c r="D51" s="156" t="s">
        <v>55</v>
      </c>
      <c r="E51" s="155" t="s">
        <v>55</v>
      </c>
      <c r="F51" s="152"/>
      <c r="G51" s="151"/>
      <c r="H51" s="156"/>
      <c r="I51" s="155"/>
      <c r="J51" s="154"/>
      <c r="K51" s="153"/>
      <c r="L51" s="152" t="s">
        <v>55</v>
      </c>
      <c r="M51" s="151" t="s">
        <v>55</v>
      </c>
      <c r="N51" s="154"/>
      <c r="O51" s="153"/>
      <c r="P51" s="154"/>
      <c r="Q51" s="153"/>
      <c r="R51" s="152" t="s">
        <v>55</v>
      </c>
      <c r="S51" s="151" t="s">
        <v>55</v>
      </c>
      <c r="T51" s="152" t="s">
        <v>56</v>
      </c>
      <c r="U51" s="151" t="s">
        <v>56</v>
      </c>
      <c r="V51" s="154"/>
      <c r="W51" s="153"/>
      <c r="X51" s="152"/>
      <c r="Y51" s="151"/>
      <c r="Z51" s="150">
        <f t="shared" si="30"/>
        <v>1</v>
      </c>
      <c r="AA51" s="148">
        <f t="shared" si="31"/>
        <v>4</v>
      </c>
      <c r="AB51" s="150">
        <f t="shared" si="32"/>
        <v>1</v>
      </c>
      <c r="AC51" s="148">
        <f t="shared" si="33"/>
        <v>4</v>
      </c>
      <c r="AD51" s="150">
        <f t="shared" si="34"/>
        <v>2</v>
      </c>
      <c r="AE51" s="149">
        <f t="shared" si="35"/>
        <v>8</v>
      </c>
      <c r="AF51" s="148">
        <f t="shared" si="36"/>
        <v>10</v>
      </c>
    </row>
    <row r="52" spans="1:32" s="119" customFormat="1" ht="11.25" customHeight="1" x14ac:dyDescent="0.2">
      <c r="A52" s="157" t="s">
        <v>85</v>
      </c>
      <c r="B52" s="152" t="s">
        <v>56</v>
      </c>
      <c r="C52" s="151" t="s">
        <v>56</v>
      </c>
      <c r="D52" s="156" t="s">
        <v>56</v>
      </c>
      <c r="E52" s="155" t="s">
        <v>56</v>
      </c>
      <c r="F52" s="152"/>
      <c r="G52" s="151"/>
      <c r="H52" s="156"/>
      <c r="I52" s="155"/>
      <c r="J52" s="154"/>
      <c r="K52" s="153"/>
      <c r="L52" s="152" t="s">
        <v>56</v>
      </c>
      <c r="M52" s="151" t="s">
        <v>56</v>
      </c>
      <c r="N52" s="154"/>
      <c r="O52" s="153"/>
      <c r="P52" s="154"/>
      <c r="Q52" s="153"/>
      <c r="R52" s="152" t="s">
        <v>56</v>
      </c>
      <c r="S52" s="151" t="s">
        <v>56</v>
      </c>
      <c r="T52" s="152" t="s">
        <v>55</v>
      </c>
      <c r="U52" s="151" t="s">
        <v>55</v>
      </c>
      <c r="V52" s="154"/>
      <c r="W52" s="153"/>
      <c r="X52" s="152"/>
      <c r="Y52" s="151"/>
      <c r="Z52" s="150">
        <f t="shared" si="30"/>
        <v>4</v>
      </c>
      <c r="AA52" s="148">
        <f t="shared" si="31"/>
        <v>1</v>
      </c>
      <c r="AB52" s="150">
        <f t="shared" si="32"/>
        <v>4</v>
      </c>
      <c r="AC52" s="148">
        <f t="shared" si="33"/>
        <v>1</v>
      </c>
      <c r="AD52" s="150">
        <f t="shared" si="34"/>
        <v>8</v>
      </c>
      <c r="AE52" s="149">
        <f t="shared" si="35"/>
        <v>2</v>
      </c>
      <c r="AF52" s="148">
        <f t="shared" si="36"/>
        <v>10</v>
      </c>
    </row>
    <row r="53" spans="1:32" s="119" customFormat="1" ht="11.25" customHeight="1" x14ac:dyDescent="0.2">
      <c r="A53" s="157" t="s">
        <v>84</v>
      </c>
      <c r="B53" s="152" t="s">
        <v>55</v>
      </c>
      <c r="C53" s="151" t="s">
        <v>55</v>
      </c>
      <c r="D53" s="156" t="s">
        <v>55</v>
      </c>
      <c r="E53" s="155" t="s">
        <v>55</v>
      </c>
      <c r="F53" s="152"/>
      <c r="G53" s="151"/>
      <c r="H53" s="156"/>
      <c r="I53" s="155"/>
      <c r="J53" s="154"/>
      <c r="K53" s="153"/>
      <c r="L53" s="152" t="s">
        <v>55</v>
      </c>
      <c r="M53" s="151" t="s">
        <v>55</v>
      </c>
      <c r="N53" s="154"/>
      <c r="O53" s="153"/>
      <c r="P53" s="154"/>
      <c r="Q53" s="153"/>
      <c r="R53" s="152" t="s">
        <v>55</v>
      </c>
      <c r="S53" s="151" t="s">
        <v>55</v>
      </c>
      <c r="T53" s="152" t="s">
        <v>56</v>
      </c>
      <c r="U53" s="151" t="s">
        <v>56</v>
      </c>
      <c r="V53" s="154"/>
      <c r="W53" s="153"/>
      <c r="X53" s="152"/>
      <c r="Y53" s="151"/>
      <c r="Z53" s="150">
        <f t="shared" si="30"/>
        <v>1</v>
      </c>
      <c r="AA53" s="148">
        <f t="shared" si="31"/>
        <v>4</v>
      </c>
      <c r="AB53" s="150">
        <f t="shared" si="32"/>
        <v>1</v>
      </c>
      <c r="AC53" s="148">
        <f t="shared" si="33"/>
        <v>4</v>
      </c>
      <c r="AD53" s="150">
        <f t="shared" si="34"/>
        <v>2</v>
      </c>
      <c r="AE53" s="149">
        <f t="shared" si="35"/>
        <v>8</v>
      </c>
      <c r="AF53" s="148">
        <f t="shared" si="36"/>
        <v>10</v>
      </c>
    </row>
    <row r="54" spans="1:32" s="119" customFormat="1" ht="11.25" customHeight="1" x14ac:dyDescent="0.2">
      <c r="A54" s="157" t="s">
        <v>83</v>
      </c>
      <c r="B54" s="152" t="s">
        <v>56</v>
      </c>
      <c r="C54" s="151" t="s">
        <v>56</v>
      </c>
      <c r="D54" s="156" t="s">
        <v>56</v>
      </c>
      <c r="E54" s="155" t="s">
        <v>56</v>
      </c>
      <c r="F54" s="152"/>
      <c r="G54" s="151"/>
      <c r="H54" s="156"/>
      <c r="I54" s="155"/>
      <c r="J54" s="154"/>
      <c r="K54" s="153"/>
      <c r="L54" s="152" t="s">
        <v>56</v>
      </c>
      <c r="M54" s="151" t="s">
        <v>56</v>
      </c>
      <c r="N54" s="154"/>
      <c r="O54" s="153"/>
      <c r="P54" s="154"/>
      <c r="Q54" s="153"/>
      <c r="R54" s="152" t="s">
        <v>56</v>
      </c>
      <c r="S54" s="151" t="s">
        <v>56</v>
      </c>
      <c r="T54" s="152" t="s">
        <v>55</v>
      </c>
      <c r="U54" s="151" t="s">
        <v>55</v>
      </c>
      <c r="V54" s="154"/>
      <c r="W54" s="153"/>
      <c r="X54" s="152"/>
      <c r="Y54" s="151"/>
      <c r="Z54" s="150">
        <f t="shared" si="30"/>
        <v>4</v>
      </c>
      <c r="AA54" s="148">
        <f t="shared" si="31"/>
        <v>1</v>
      </c>
      <c r="AB54" s="150">
        <f t="shared" si="32"/>
        <v>4</v>
      </c>
      <c r="AC54" s="148">
        <f t="shared" si="33"/>
        <v>1</v>
      </c>
      <c r="AD54" s="150">
        <f t="shared" si="34"/>
        <v>8</v>
      </c>
      <c r="AE54" s="149">
        <f t="shared" si="35"/>
        <v>2</v>
      </c>
      <c r="AF54" s="148">
        <f t="shared" si="36"/>
        <v>10</v>
      </c>
    </row>
    <row r="55" spans="1:32" s="119" customFormat="1" ht="11.25" customHeight="1" x14ac:dyDescent="0.2">
      <c r="A55" s="157" t="s">
        <v>82</v>
      </c>
      <c r="B55" s="152" t="s">
        <v>55</v>
      </c>
      <c r="C55" s="151" t="s">
        <v>55</v>
      </c>
      <c r="D55" s="156" t="s">
        <v>55</v>
      </c>
      <c r="E55" s="155" t="s">
        <v>55</v>
      </c>
      <c r="F55" s="152"/>
      <c r="G55" s="151"/>
      <c r="H55" s="156"/>
      <c r="I55" s="155"/>
      <c r="J55" s="154"/>
      <c r="K55" s="153"/>
      <c r="L55" s="152" t="s">
        <v>55</v>
      </c>
      <c r="M55" s="151" t="s">
        <v>55</v>
      </c>
      <c r="N55" s="154"/>
      <c r="O55" s="153"/>
      <c r="P55" s="154"/>
      <c r="Q55" s="153"/>
      <c r="R55" s="152" t="s">
        <v>55</v>
      </c>
      <c r="S55" s="151" t="s">
        <v>55</v>
      </c>
      <c r="T55" s="152" t="s">
        <v>56</v>
      </c>
      <c r="U55" s="151" t="s">
        <v>56</v>
      </c>
      <c r="V55" s="154"/>
      <c r="W55" s="153"/>
      <c r="X55" s="152"/>
      <c r="Y55" s="151"/>
      <c r="Z55" s="150">
        <f t="shared" si="30"/>
        <v>1</v>
      </c>
      <c r="AA55" s="148">
        <f t="shared" si="31"/>
        <v>4</v>
      </c>
      <c r="AB55" s="150">
        <f t="shared" si="32"/>
        <v>1</v>
      </c>
      <c r="AC55" s="148">
        <f t="shared" si="33"/>
        <v>4</v>
      </c>
      <c r="AD55" s="150">
        <f t="shared" si="34"/>
        <v>2</v>
      </c>
      <c r="AE55" s="149">
        <f t="shared" si="35"/>
        <v>8</v>
      </c>
      <c r="AF55" s="148">
        <f t="shared" si="36"/>
        <v>10</v>
      </c>
    </row>
    <row r="56" spans="1:32" s="119" customFormat="1" ht="11.25" customHeight="1" x14ac:dyDescent="0.2">
      <c r="A56" s="157" t="s">
        <v>81</v>
      </c>
      <c r="B56" s="152" t="s">
        <v>56</v>
      </c>
      <c r="C56" s="151" t="s">
        <v>56</v>
      </c>
      <c r="D56" s="156" t="s">
        <v>56</v>
      </c>
      <c r="E56" s="155" t="s">
        <v>56</v>
      </c>
      <c r="F56" s="152"/>
      <c r="G56" s="151"/>
      <c r="H56" s="156"/>
      <c r="I56" s="155"/>
      <c r="J56" s="154"/>
      <c r="K56" s="153"/>
      <c r="L56" s="152" t="s">
        <v>56</v>
      </c>
      <c r="M56" s="151" t="s">
        <v>56</v>
      </c>
      <c r="N56" s="154"/>
      <c r="O56" s="153"/>
      <c r="P56" s="154"/>
      <c r="Q56" s="153"/>
      <c r="R56" s="152" t="s">
        <v>56</v>
      </c>
      <c r="S56" s="151" t="s">
        <v>56</v>
      </c>
      <c r="T56" s="152" t="s">
        <v>55</v>
      </c>
      <c r="U56" s="151" t="s">
        <v>55</v>
      </c>
      <c r="V56" s="154"/>
      <c r="W56" s="153"/>
      <c r="X56" s="152"/>
      <c r="Y56" s="151"/>
      <c r="Z56" s="150">
        <f t="shared" si="30"/>
        <v>4</v>
      </c>
      <c r="AA56" s="148">
        <f t="shared" si="31"/>
        <v>1</v>
      </c>
      <c r="AB56" s="150">
        <f t="shared" si="32"/>
        <v>4</v>
      </c>
      <c r="AC56" s="148">
        <f t="shared" si="33"/>
        <v>1</v>
      </c>
      <c r="AD56" s="150">
        <f t="shared" si="34"/>
        <v>8</v>
      </c>
      <c r="AE56" s="149">
        <f t="shared" si="35"/>
        <v>2</v>
      </c>
      <c r="AF56" s="148">
        <f t="shared" si="36"/>
        <v>10</v>
      </c>
    </row>
    <row r="57" spans="1:32" s="119" customFormat="1" ht="11.25" customHeight="1" x14ac:dyDescent="0.2">
      <c r="A57" s="157" t="s">
        <v>80</v>
      </c>
      <c r="B57" s="152" t="s">
        <v>55</v>
      </c>
      <c r="C57" s="151" t="s">
        <v>55</v>
      </c>
      <c r="D57" s="156" t="s">
        <v>55</v>
      </c>
      <c r="E57" s="155" t="s">
        <v>55</v>
      </c>
      <c r="F57" s="152"/>
      <c r="G57" s="151"/>
      <c r="H57" s="156"/>
      <c r="I57" s="155"/>
      <c r="J57" s="154"/>
      <c r="K57" s="153"/>
      <c r="L57" s="152" t="s">
        <v>55</v>
      </c>
      <c r="M57" s="151" t="s">
        <v>55</v>
      </c>
      <c r="N57" s="154"/>
      <c r="O57" s="153"/>
      <c r="P57" s="154"/>
      <c r="Q57" s="153"/>
      <c r="R57" s="152" t="s">
        <v>55</v>
      </c>
      <c r="S57" s="151" t="s">
        <v>55</v>
      </c>
      <c r="T57" s="152" t="s">
        <v>56</v>
      </c>
      <c r="U57" s="151" t="s">
        <v>56</v>
      </c>
      <c r="V57" s="154"/>
      <c r="W57" s="153"/>
      <c r="X57" s="152"/>
      <c r="Y57" s="151"/>
      <c r="Z57" s="150">
        <f t="shared" si="30"/>
        <v>1</v>
      </c>
      <c r="AA57" s="148">
        <f t="shared" si="31"/>
        <v>4</v>
      </c>
      <c r="AB57" s="150">
        <f t="shared" si="32"/>
        <v>1</v>
      </c>
      <c r="AC57" s="148">
        <f t="shared" si="33"/>
        <v>4</v>
      </c>
      <c r="AD57" s="150">
        <f t="shared" si="34"/>
        <v>2</v>
      </c>
      <c r="AE57" s="149">
        <f t="shared" si="35"/>
        <v>8</v>
      </c>
      <c r="AF57" s="148">
        <f t="shared" si="36"/>
        <v>10</v>
      </c>
    </row>
    <row r="58" spans="1:32" s="119" customFormat="1" ht="11.25" customHeight="1" x14ac:dyDescent="0.2">
      <c r="A58" s="147" t="s">
        <v>79</v>
      </c>
      <c r="B58" s="142" t="s">
        <v>56</v>
      </c>
      <c r="C58" s="141" t="s">
        <v>56</v>
      </c>
      <c r="D58" s="146" t="s">
        <v>56</v>
      </c>
      <c r="E58" s="145" t="s">
        <v>56</v>
      </c>
      <c r="F58" s="142"/>
      <c r="G58" s="141"/>
      <c r="H58" s="146"/>
      <c r="I58" s="145"/>
      <c r="J58" s="144"/>
      <c r="K58" s="143"/>
      <c r="L58" s="142" t="s">
        <v>56</v>
      </c>
      <c r="M58" s="141" t="s">
        <v>56</v>
      </c>
      <c r="N58" s="144"/>
      <c r="O58" s="143"/>
      <c r="P58" s="144"/>
      <c r="Q58" s="143"/>
      <c r="R58" s="142" t="s">
        <v>56</v>
      </c>
      <c r="S58" s="141" t="s">
        <v>56</v>
      </c>
      <c r="T58" s="142" t="s">
        <v>55</v>
      </c>
      <c r="U58" s="141" t="s">
        <v>55</v>
      </c>
      <c r="V58" s="144"/>
      <c r="W58" s="143"/>
      <c r="X58" s="142"/>
      <c r="Y58" s="141"/>
      <c r="Z58" s="140">
        <f t="shared" si="30"/>
        <v>4</v>
      </c>
      <c r="AA58" s="138">
        <f t="shared" si="31"/>
        <v>1</v>
      </c>
      <c r="AB58" s="140">
        <f t="shared" si="32"/>
        <v>4</v>
      </c>
      <c r="AC58" s="138">
        <f t="shared" si="33"/>
        <v>1</v>
      </c>
      <c r="AD58" s="140">
        <f t="shared" si="34"/>
        <v>8</v>
      </c>
      <c r="AE58" s="139">
        <f t="shared" si="35"/>
        <v>2</v>
      </c>
      <c r="AF58" s="138">
        <f t="shared" si="36"/>
        <v>10</v>
      </c>
    </row>
    <row r="59" spans="1:32" s="119" customFormat="1" ht="11.25" customHeight="1" x14ac:dyDescent="0.2">
      <c r="A59" s="137" t="s">
        <v>78</v>
      </c>
      <c r="B59" s="127">
        <f t="shared" ref="B59:Y59" si="37">COUNTIF(B48:B58,"M")</f>
        <v>6</v>
      </c>
      <c r="C59" s="126">
        <f t="shared" si="37"/>
        <v>6</v>
      </c>
      <c r="D59" s="136">
        <f t="shared" si="37"/>
        <v>6</v>
      </c>
      <c r="E59" s="135">
        <f t="shared" si="37"/>
        <v>6</v>
      </c>
      <c r="F59" s="127">
        <f t="shared" si="37"/>
        <v>0</v>
      </c>
      <c r="G59" s="126">
        <f t="shared" si="37"/>
        <v>0</v>
      </c>
      <c r="H59" s="136">
        <f t="shared" si="37"/>
        <v>0</v>
      </c>
      <c r="I59" s="135">
        <f t="shared" si="37"/>
        <v>0</v>
      </c>
      <c r="J59" s="127">
        <f t="shared" si="37"/>
        <v>0</v>
      </c>
      <c r="K59" s="126">
        <f t="shared" si="37"/>
        <v>0</v>
      </c>
      <c r="L59" s="127">
        <f t="shared" si="37"/>
        <v>6</v>
      </c>
      <c r="M59" s="126">
        <f t="shared" si="37"/>
        <v>6</v>
      </c>
      <c r="N59" s="127">
        <f t="shared" si="37"/>
        <v>0</v>
      </c>
      <c r="O59" s="126">
        <f t="shared" si="37"/>
        <v>0</v>
      </c>
      <c r="P59" s="127">
        <f t="shared" si="37"/>
        <v>0</v>
      </c>
      <c r="Q59" s="126">
        <f t="shared" si="37"/>
        <v>0</v>
      </c>
      <c r="R59" s="127">
        <f t="shared" si="37"/>
        <v>6</v>
      </c>
      <c r="S59" s="126">
        <f t="shared" si="37"/>
        <v>6</v>
      </c>
      <c r="T59" s="127">
        <f t="shared" si="37"/>
        <v>5</v>
      </c>
      <c r="U59" s="126">
        <f t="shared" si="37"/>
        <v>5</v>
      </c>
      <c r="V59" s="127">
        <f t="shared" si="37"/>
        <v>0</v>
      </c>
      <c r="W59" s="126">
        <f t="shared" si="37"/>
        <v>0</v>
      </c>
      <c r="X59" s="127">
        <f t="shared" si="37"/>
        <v>0</v>
      </c>
      <c r="Y59" s="126">
        <f t="shared" si="37"/>
        <v>0</v>
      </c>
      <c r="Z59" s="414">
        <f>SUM(Z48:Z58)</f>
        <v>29</v>
      </c>
      <c r="AA59" s="415"/>
      <c r="AB59" s="414">
        <f>SUM(AB48:AB58)</f>
        <v>29</v>
      </c>
      <c r="AC59" s="415"/>
      <c r="AD59" s="414">
        <f>SUM(AD48:AD58)</f>
        <v>58</v>
      </c>
      <c r="AE59" s="416"/>
      <c r="AF59" s="415"/>
    </row>
    <row r="60" spans="1:32" s="119" customFormat="1" ht="11.25" customHeight="1" x14ac:dyDescent="0.2">
      <c r="A60" s="134" t="s">
        <v>77</v>
      </c>
      <c r="B60" s="124">
        <f t="shared" ref="B60:Y60" si="38">COUNTIF(B48:B58,"F")</f>
        <v>5</v>
      </c>
      <c r="C60" s="123">
        <f t="shared" si="38"/>
        <v>5</v>
      </c>
      <c r="D60" s="133">
        <f t="shared" si="38"/>
        <v>5</v>
      </c>
      <c r="E60" s="132">
        <f t="shared" si="38"/>
        <v>5</v>
      </c>
      <c r="F60" s="124">
        <f t="shared" si="38"/>
        <v>0</v>
      </c>
      <c r="G60" s="123">
        <f t="shared" si="38"/>
        <v>0</v>
      </c>
      <c r="H60" s="133">
        <f t="shared" si="38"/>
        <v>0</v>
      </c>
      <c r="I60" s="132">
        <f t="shared" si="38"/>
        <v>0</v>
      </c>
      <c r="J60" s="124">
        <f t="shared" si="38"/>
        <v>0</v>
      </c>
      <c r="K60" s="123">
        <f t="shared" si="38"/>
        <v>0</v>
      </c>
      <c r="L60" s="124">
        <f t="shared" si="38"/>
        <v>5</v>
      </c>
      <c r="M60" s="123">
        <f t="shared" si="38"/>
        <v>5</v>
      </c>
      <c r="N60" s="124">
        <f t="shared" si="38"/>
        <v>0</v>
      </c>
      <c r="O60" s="123">
        <f t="shared" si="38"/>
        <v>0</v>
      </c>
      <c r="P60" s="124">
        <f t="shared" si="38"/>
        <v>0</v>
      </c>
      <c r="Q60" s="123">
        <f t="shared" si="38"/>
        <v>0</v>
      </c>
      <c r="R60" s="124">
        <f t="shared" si="38"/>
        <v>5</v>
      </c>
      <c r="S60" s="123">
        <f t="shared" si="38"/>
        <v>5</v>
      </c>
      <c r="T60" s="124">
        <f t="shared" si="38"/>
        <v>6</v>
      </c>
      <c r="U60" s="123">
        <f t="shared" si="38"/>
        <v>6</v>
      </c>
      <c r="V60" s="124">
        <f t="shared" si="38"/>
        <v>0</v>
      </c>
      <c r="W60" s="123">
        <f t="shared" si="38"/>
        <v>0</v>
      </c>
      <c r="X60" s="124">
        <f t="shared" si="38"/>
        <v>0</v>
      </c>
      <c r="Y60" s="123">
        <f t="shared" si="38"/>
        <v>0</v>
      </c>
      <c r="Z60" s="405">
        <f>SUM(AA48:AA58)</f>
        <v>26</v>
      </c>
      <c r="AA60" s="406"/>
      <c r="AB60" s="405">
        <f>SUM(AC48:AC58)</f>
        <v>26</v>
      </c>
      <c r="AC60" s="406"/>
      <c r="AD60" s="405">
        <f>SUM(AE48:AE58)</f>
        <v>52</v>
      </c>
      <c r="AE60" s="407"/>
      <c r="AF60" s="406"/>
    </row>
    <row r="61" spans="1:32" s="119" customFormat="1" ht="11.25" customHeight="1" x14ac:dyDescent="0.2">
      <c r="A61" s="131" t="s">
        <v>12</v>
      </c>
      <c r="B61" s="121">
        <f t="shared" ref="B61:Z61" si="39">SUM(B59:B60)</f>
        <v>11</v>
      </c>
      <c r="C61" s="120">
        <f t="shared" si="39"/>
        <v>11</v>
      </c>
      <c r="D61" s="130">
        <f t="shared" si="39"/>
        <v>11</v>
      </c>
      <c r="E61" s="129">
        <f t="shared" si="39"/>
        <v>11</v>
      </c>
      <c r="F61" s="121">
        <f t="shared" si="39"/>
        <v>0</v>
      </c>
      <c r="G61" s="120">
        <f t="shared" si="39"/>
        <v>0</v>
      </c>
      <c r="H61" s="130">
        <f t="shared" si="39"/>
        <v>0</v>
      </c>
      <c r="I61" s="129">
        <f t="shared" si="39"/>
        <v>0</v>
      </c>
      <c r="J61" s="121">
        <f t="shared" si="39"/>
        <v>0</v>
      </c>
      <c r="K61" s="120">
        <f t="shared" si="39"/>
        <v>0</v>
      </c>
      <c r="L61" s="121">
        <f t="shared" si="39"/>
        <v>11</v>
      </c>
      <c r="M61" s="120">
        <f t="shared" si="39"/>
        <v>11</v>
      </c>
      <c r="N61" s="121">
        <f t="shared" si="39"/>
        <v>0</v>
      </c>
      <c r="O61" s="120">
        <f t="shared" si="39"/>
        <v>0</v>
      </c>
      <c r="P61" s="121">
        <f t="shared" si="39"/>
        <v>0</v>
      </c>
      <c r="Q61" s="120">
        <f t="shared" si="39"/>
        <v>0</v>
      </c>
      <c r="R61" s="121">
        <f t="shared" si="39"/>
        <v>11</v>
      </c>
      <c r="S61" s="120">
        <f t="shared" si="39"/>
        <v>11</v>
      </c>
      <c r="T61" s="121">
        <f t="shared" si="39"/>
        <v>11</v>
      </c>
      <c r="U61" s="120">
        <f t="shared" si="39"/>
        <v>11</v>
      </c>
      <c r="V61" s="121">
        <f t="shared" si="39"/>
        <v>0</v>
      </c>
      <c r="W61" s="120">
        <f t="shared" si="39"/>
        <v>0</v>
      </c>
      <c r="X61" s="121">
        <f t="shared" si="39"/>
        <v>0</v>
      </c>
      <c r="Y61" s="120">
        <f t="shared" si="39"/>
        <v>0</v>
      </c>
      <c r="Z61" s="408">
        <f t="shared" si="39"/>
        <v>55</v>
      </c>
      <c r="AA61" s="409"/>
      <c r="AB61" s="408">
        <f>SUM(AB59:AB60)</f>
        <v>55</v>
      </c>
      <c r="AC61" s="409"/>
      <c r="AD61" s="408">
        <f>SUM(AD59:AD60)</f>
        <v>110</v>
      </c>
      <c r="AE61" s="410"/>
      <c r="AF61" s="409"/>
    </row>
    <row r="62" spans="1:32" s="119" customFormat="1" ht="11.25" customHeight="1" x14ac:dyDescent="0.2">
      <c r="A62" s="411" t="s">
        <v>189</v>
      </c>
      <c r="B62" s="412"/>
      <c r="C62" s="412"/>
      <c r="D62" s="412"/>
      <c r="E62" s="412"/>
      <c r="F62" s="412"/>
      <c r="G62" s="412"/>
      <c r="H62" s="412"/>
      <c r="I62" s="412"/>
      <c r="J62" s="412"/>
      <c r="K62" s="412"/>
      <c r="L62" s="412"/>
      <c r="M62" s="412"/>
      <c r="N62" s="412"/>
      <c r="O62" s="412"/>
      <c r="P62" s="412"/>
      <c r="Q62" s="412"/>
      <c r="R62" s="412"/>
      <c r="S62" s="412"/>
      <c r="T62" s="412"/>
      <c r="U62" s="412"/>
      <c r="V62" s="412"/>
      <c r="W62" s="412"/>
      <c r="X62" s="412"/>
      <c r="Y62" s="412"/>
      <c r="Z62" s="412"/>
      <c r="AA62" s="412"/>
      <c r="AB62" s="412"/>
      <c r="AC62" s="412"/>
      <c r="AD62" s="412"/>
      <c r="AE62" s="412"/>
      <c r="AF62" s="413"/>
    </row>
    <row r="63" spans="1:32" s="119" customFormat="1" ht="11.25" customHeight="1" x14ac:dyDescent="0.2">
      <c r="A63" s="182" t="s">
        <v>89</v>
      </c>
      <c r="B63" s="202" t="s">
        <v>56</v>
      </c>
      <c r="C63" s="201" t="s">
        <v>56</v>
      </c>
      <c r="D63" s="162" t="s">
        <v>56</v>
      </c>
      <c r="E63" s="161" t="s">
        <v>56</v>
      </c>
      <c r="F63" s="200"/>
      <c r="G63" s="199"/>
      <c r="H63" s="164"/>
      <c r="I63" s="163"/>
      <c r="J63" s="200"/>
      <c r="K63" s="199"/>
      <c r="L63" s="162" t="s">
        <v>55</v>
      </c>
      <c r="M63" s="161" t="s">
        <v>55</v>
      </c>
      <c r="N63" s="200"/>
      <c r="O63" s="199"/>
      <c r="P63" s="164"/>
      <c r="Q63" s="163"/>
      <c r="R63" s="162" t="s">
        <v>56</v>
      </c>
      <c r="S63" s="161" t="s">
        <v>56</v>
      </c>
      <c r="T63" s="162" t="s">
        <v>56</v>
      </c>
      <c r="U63" s="161" t="s">
        <v>56</v>
      </c>
      <c r="V63" s="164"/>
      <c r="W63" s="163"/>
      <c r="X63" s="162" t="s">
        <v>57</v>
      </c>
      <c r="Y63" s="161" t="s">
        <v>57</v>
      </c>
      <c r="Z63" s="197">
        <f t="shared" ref="Z63:Z81" si="40">COUNTIFS(B63:Y63,"M",$B$5:$Y$5,"PROP.")+(COUNTIFS(B63:Y63,"2M",$B$5:$Y$5,"PROP.")*2)</f>
        <v>6</v>
      </c>
      <c r="AA63" s="198">
        <f t="shared" ref="AA63:AA81" si="41">COUNTIFS(B63:Y63,"F",$B$5:$Y$5,"PROP.")+(COUNTIFS(B63:Y63,"2F",$B$5:$Y$5,"PROP.")*2)</f>
        <v>1</v>
      </c>
      <c r="AB63" s="160">
        <f t="shared" ref="AB63:AB81" si="42">COUNTIFS(B63:Y63,"M",$B$5:$Y$5,"SUPL.")+(COUNTIFS(B63:Y63,"2M",$B$5:$Y$5,"SUPL.")*2)</f>
        <v>6</v>
      </c>
      <c r="AC63" s="158">
        <f t="shared" ref="AC63:AC81" si="43">COUNTIFS(B63:Y63,"F",$B$5:$Y$5,"SUPL.")+(COUNTIFS(B63:Y63,"2F",$B$5:$Y$5,"SUPL.")*2)</f>
        <v>1</v>
      </c>
      <c r="AD63" s="197">
        <f t="shared" ref="AD63:AD81" si="44">Z63+AB63</f>
        <v>12</v>
      </c>
      <c r="AE63" s="159">
        <f t="shared" ref="AE63:AE81" si="45">AA63+AC63</f>
        <v>2</v>
      </c>
      <c r="AF63" s="158">
        <f t="shared" ref="AF63:AF81" si="46">AD63+AE63</f>
        <v>14</v>
      </c>
    </row>
    <row r="64" spans="1:32" s="119" customFormat="1" ht="11.25" customHeight="1" x14ac:dyDescent="0.2">
      <c r="A64" s="177" t="s">
        <v>88</v>
      </c>
      <c r="B64" s="176" t="s">
        <v>55</v>
      </c>
      <c r="C64" s="175" t="s">
        <v>55</v>
      </c>
      <c r="D64" s="152" t="s">
        <v>55</v>
      </c>
      <c r="E64" s="151" t="s">
        <v>55</v>
      </c>
      <c r="F64" s="156"/>
      <c r="G64" s="155"/>
      <c r="H64" s="154"/>
      <c r="I64" s="153"/>
      <c r="J64" s="156"/>
      <c r="K64" s="155"/>
      <c r="L64" s="152" t="s">
        <v>56</v>
      </c>
      <c r="M64" s="151" t="s">
        <v>56</v>
      </c>
      <c r="N64" s="156"/>
      <c r="O64" s="155"/>
      <c r="P64" s="154"/>
      <c r="Q64" s="153"/>
      <c r="R64" s="152" t="s">
        <v>55</v>
      </c>
      <c r="S64" s="151" t="s">
        <v>55</v>
      </c>
      <c r="T64" s="152" t="s">
        <v>55</v>
      </c>
      <c r="U64" s="151" t="s">
        <v>55</v>
      </c>
      <c r="V64" s="154"/>
      <c r="W64" s="153"/>
      <c r="X64" s="152" t="s">
        <v>104</v>
      </c>
      <c r="Y64" s="151" t="s">
        <v>104</v>
      </c>
      <c r="Z64" s="174">
        <f t="shared" si="40"/>
        <v>1</v>
      </c>
      <c r="AA64" s="173">
        <f t="shared" si="41"/>
        <v>6</v>
      </c>
      <c r="AB64" s="150">
        <f t="shared" si="42"/>
        <v>1</v>
      </c>
      <c r="AC64" s="148">
        <f t="shared" si="43"/>
        <v>6</v>
      </c>
      <c r="AD64" s="174">
        <f t="shared" si="44"/>
        <v>2</v>
      </c>
      <c r="AE64" s="149">
        <f t="shared" si="45"/>
        <v>12</v>
      </c>
      <c r="AF64" s="148">
        <f t="shared" si="46"/>
        <v>14</v>
      </c>
    </row>
    <row r="65" spans="1:32" s="119" customFormat="1" ht="11.25" customHeight="1" x14ac:dyDescent="0.2">
      <c r="A65" s="177" t="s">
        <v>87</v>
      </c>
      <c r="B65" s="176" t="s">
        <v>56</v>
      </c>
      <c r="C65" s="175" t="s">
        <v>56</v>
      </c>
      <c r="D65" s="152" t="s">
        <v>56</v>
      </c>
      <c r="E65" s="151" t="s">
        <v>56</v>
      </c>
      <c r="F65" s="156"/>
      <c r="G65" s="155"/>
      <c r="H65" s="154"/>
      <c r="I65" s="153"/>
      <c r="J65" s="156"/>
      <c r="K65" s="155"/>
      <c r="L65" s="152" t="s">
        <v>55</v>
      </c>
      <c r="M65" s="151" t="s">
        <v>55</v>
      </c>
      <c r="N65" s="156"/>
      <c r="O65" s="155"/>
      <c r="P65" s="154"/>
      <c r="Q65" s="153"/>
      <c r="R65" s="152" t="s">
        <v>56</v>
      </c>
      <c r="S65" s="151" t="s">
        <v>56</v>
      </c>
      <c r="T65" s="152" t="s">
        <v>56</v>
      </c>
      <c r="U65" s="151" t="s">
        <v>56</v>
      </c>
      <c r="V65" s="154"/>
      <c r="W65" s="153"/>
      <c r="X65" s="152" t="s">
        <v>57</v>
      </c>
      <c r="Y65" s="151" t="s">
        <v>57</v>
      </c>
      <c r="Z65" s="174">
        <f t="shared" si="40"/>
        <v>6</v>
      </c>
      <c r="AA65" s="173">
        <f t="shared" si="41"/>
        <v>1</v>
      </c>
      <c r="AB65" s="150">
        <f t="shared" si="42"/>
        <v>6</v>
      </c>
      <c r="AC65" s="148">
        <f t="shared" si="43"/>
        <v>1</v>
      </c>
      <c r="AD65" s="174">
        <f t="shared" si="44"/>
        <v>12</v>
      </c>
      <c r="AE65" s="149">
        <f t="shared" si="45"/>
        <v>2</v>
      </c>
      <c r="AF65" s="148">
        <f t="shared" si="46"/>
        <v>14</v>
      </c>
    </row>
    <row r="66" spans="1:32" s="119" customFormat="1" ht="11.25" customHeight="1" x14ac:dyDescent="0.2">
      <c r="A66" s="177" t="s">
        <v>86</v>
      </c>
      <c r="B66" s="176" t="s">
        <v>55</v>
      </c>
      <c r="C66" s="175" t="s">
        <v>55</v>
      </c>
      <c r="D66" s="152" t="s">
        <v>55</v>
      </c>
      <c r="E66" s="151" t="s">
        <v>55</v>
      </c>
      <c r="F66" s="156"/>
      <c r="G66" s="155"/>
      <c r="H66" s="154"/>
      <c r="I66" s="153"/>
      <c r="J66" s="156"/>
      <c r="K66" s="155"/>
      <c r="L66" s="152" t="s">
        <v>56</v>
      </c>
      <c r="M66" s="151" t="s">
        <v>56</v>
      </c>
      <c r="N66" s="156"/>
      <c r="O66" s="155"/>
      <c r="P66" s="154"/>
      <c r="Q66" s="153"/>
      <c r="R66" s="152" t="s">
        <v>55</v>
      </c>
      <c r="S66" s="151" t="s">
        <v>55</v>
      </c>
      <c r="T66" s="152" t="s">
        <v>55</v>
      </c>
      <c r="U66" s="151" t="s">
        <v>55</v>
      </c>
      <c r="V66" s="154"/>
      <c r="W66" s="153"/>
      <c r="X66" s="152" t="s">
        <v>104</v>
      </c>
      <c r="Y66" s="151" t="s">
        <v>104</v>
      </c>
      <c r="Z66" s="174">
        <f t="shared" si="40"/>
        <v>1</v>
      </c>
      <c r="AA66" s="173">
        <f t="shared" si="41"/>
        <v>6</v>
      </c>
      <c r="AB66" s="150">
        <f t="shared" si="42"/>
        <v>1</v>
      </c>
      <c r="AC66" s="148">
        <f t="shared" si="43"/>
        <v>6</v>
      </c>
      <c r="AD66" s="174">
        <f t="shared" si="44"/>
        <v>2</v>
      </c>
      <c r="AE66" s="149">
        <f t="shared" si="45"/>
        <v>12</v>
      </c>
      <c r="AF66" s="148">
        <f t="shared" si="46"/>
        <v>14</v>
      </c>
    </row>
    <row r="67" spans="1:32" s="119" customFormat="1" ht="11.25" customHeight="1" x14ac:dyDescent="0.2">
      <c r="A67" s="177" t="s">
        <v>85</v>
      </c>
      <c r="B67" s="176" t="s">
        <v>56</v>
      </c>
      <c r="C67" s="175" t="s">
        <v>56</v>
      </c>
      <c r="D67" s="152" t="s">
        <v>56</v>
      </c>
      <c r="E67" s="151" t="s">
        <v>56</v>
      </c>
      <c r="F67" s="156"/>
      <c r="G67" s="155"/>
      <c r="H67" s="154"/>
      <c r="I67" s="153"/>
      <c r="J67" s="156"/>
      <c r="K67" s="155"/>
      <c r="L67" s="152" t="s">
        <v>55</v>
      </c>
      <c r="M67" s="151" t="s">
        <v>55</v>
      </c>
      <c r="N67" s="156"/>
      <c r="O67" s="155"/>
      <c r="P67" s="154"/>
      <c r="Q67" s="153"/>
      <c r="R67" s="152" t="s">
        <v>56</v>
      </c>
      <c r="S67" s="151" t="s">
        <v>56</v>
      </c>
      <c r="T67" s="152" t="s">
        <v>56</v>
      </c>
      <c r="U67" s="151" t="s">
        <v>56</v>
      </c>
      <c r="V67" s="154"/>
      <c r="W67" s="153"/>
      <c r="X67" s="152" t="s">
        <v>57</v>
      </c>
      <c r="Y67" s="151" t="s">
        <v>57</v>
      </c>
      <c r="Z67" s="174">
        <f t="shared" si="40"/>
        <v>6</v>
      </c>
      <c r="AA67" s="173">
        <f t="shared" si="41"/>
        <v>1</v>
      </c>
      <c r="AB67" s="150">
        <f t="shared" si="42"/>
        <v>6</v>
      </c>
      <c r="AC67" s="148">
        <f t="shared" si="43"/>
        <v>1</v>
      </c>
      <c r="AD67" s="174">
        <f t="shared" si="44"/>
        <v>12</v>
      </c>
      <c r="AE67" s="149">
        <f t="shared" si="45"/>
        <v>2</v>
      </c>
      <c r="AF67" s="148">
        <f t="shared" si="46"/>
        <v>14</v>
      </c>
    </row>
    <row r="68" spans="1:32" s="119" customFormat="1" ht="11.25" customHeight="1" x14ac:dyDescent="0.2">
      <c r="A68" s="177" t="s">
        <v>84</v>
      </c>
      <c r="B68" s="176" t="s">
        <v>55</v>
      </c>
      <c r="C68" s="175" t="s">
        <v>55</v>
      </c>
      <c r="D68" s="152" t="s">
        <v>55</v>
      </c>
      <c r="E68" s="151" t="s">
        <v>55</v>
      </c>
      <c r="F68" s="156"/>
      <c r="G68" s="155"/>
      <c r="H68" s="154"/>
      <c r="I68" s="153"/>
      <c r="J68" s="156"/>
      <c r="K68" s="155"/>
      <c r="L68" s="152" t="s">
        <v>56</v>
      </c>
      <c r="M68" s="151" t="s">
        <v>56</v>
      </c>
      <c r="N68" s="156"/>
      <c r="O68" s="155"/>
      <c r="P68" s="154"/>
      <c r="Q68" s="153"/>
      <c r="R68" s="152" t="s">
        <v>55</v>
      </c>
      <c r="S68" s="151" t="s">
        <v>55</v>
      </c>
      <c r="T68" s="152" t="s">
        <v>55</v>
      </c>
      <c r="U68" s="151" t="s">
        <v>55</v>
      </c>
      <c r="V68" s="154"/>
      <c r="W68" s="153"/>
      <c r="X68" s="152" t="s">
        <v>104</v>
      </c>
      <c r="Y68" s="151" t="s">
        <v>104</v>
      </c>
      <c r="Z68" s="174">
        <f t="shared" si="40"/>
        <v>1</v>
      </c>
      <c r="AA68" s="173">
        <f t="shared" si="41"/>
        <v>6</v>
      </c>
      <c r="AB68" s="150">
        <f t="shared" si="42"/>
        <v>1</v>
      </c>
      <c r="AC68" s="148">
        <f t="shared" si="43"/>
        <v>6</v>
      </c>
      <c r="AD68" s="174">
        <f t="shared" si="44"/>
        <v>2</v>
      </c>
      <c r="AE68" s="149">
        <f t="shared" si="45"/>
        <v>12</v>
      </c>
      <c r="AF68" s="148">
        <f t="shared" si="46"/>
        <v>14</v>
      </c>
    </row>
    <row r="69" spans="1:32" s="119" customFormat="1" ht="11.25" customHeight="1" x14ac:dyDescent="0.2">
      <c r="A69" s="177" t="s">
        <v>83</v>
      </c>
      <c r="B69" s="176" t="s">
        <v>56</v>
      </c>
      <c r="C69" s="175" t="s">
        <v>56</v>
      </c>
      <c r="D69" s="152" t="s">
        <v>56</v>
      </c>
      <c r="E69" s="151" t="s">
        <v>56</v>
      </c>
      <c r="F69" s="156"/>
      <c r="G69" s="155"/>
      <c r="H69" s="154"/>
      <c r="I69" s="153"/>
      <c r="J69" s="156"/>
      <c r="K69" s="155"/>
      <c r="L69" s="152" t="s">
        <v>55</v>
      </c>
      <c r="M69" s="151" t="s">
        <v>55</v>
      </c>
      <c r="N69" s="156"/>
      <c r="O69" s="155"/>
      <c r="P69" s="154"/>
      <c r="Q69" s="153"/>
      <c r="R69" s="152" t="s">
        <v>56</v>
      </c>
      <c r="S69" s="151" t="s">
        <v>56</v>
      </c>
      <c r="T69" s="152" t="s">
        <v>56</v>
      </c>
      <c r="U69" s="151" t="s">
        <v>56</v>
      </c>
      <c r="V69" s="154"/>
      <c r="W69" s="153"/>
      <c r="X69" s="152" t="s">
        <v>57</v>
      </c>
      <c r="Y69" s="151" t="s">
        <v>57</v>
      </c>
      <c r="Z69" s="174">
        <f t="shared" si="40"/>
        <v>6</v>
      </c>
      <c r="AA69" s="173">
        <f t="shared" si="41"/>
        <v>1</v>
      </c>
      <c r="AB69" s="150">
        <f t="shared" si="42"/>
        <v>6</v>
      </c>
      <c r="AC69" s="148">
        <f t="shared" si="43"/>
        <v>1</v>
      </c>
      <c r="AD69" s="174">
        <f t="shared" si="44"/>
        <v>12</v>
      </c>
      <c r="AE69" s="149">
        <f t="shared" si="45"/>
        <v>2</v>
      </c>
      <c r="AF69" s="148">
        <f t="shared" si="46"/>
        <v>14</v>
      </c>
    </row>
    <row r="70" spans="1:32" s="119" customFormat="1" ht="11.25" customHeight="1" x14ac:dyDescent="0.2">
      <c r="A70" s="177" t="s">
        <v>82</v>
      </c>
      <c r="B70" s="176" t="s">
        <v>55</v>
      </c>
      <c r="C70" s="175" t="s">
        <v>55</v>
      </c>
      <c r="D70" s="152" t="s">
        <v>55</v>
      </c>
      <c r="E70" s="151" t="s">
        <v>55</v>
      </c>
      <c r="F70" s="156"/>
      <c r="G70" s="155"/>
      <c r="H70" s="154"/>
      <c r="I70" s="153"/>
      <c r="J70" s="156"/>
      <c r="K70" s="155"/>
      <c r="L70" s="152" t="s">
        <v>56</v>
      </c>
      <c r="M70" s="151" t="s">
        <v>56</v>
      </c>
      <c r="N70" s="156"/>
      <c r="O70" s="155"/>
      <c r="P70" s="154"/>
      <c r="Q70" s="153"/>
      <c r="R70" s="152" t="s">
        <v>55</v>
      </c>
      <c r="S70" s="151" t="s">
        <v>55</v>
      </c>
      <c r="T70" s="152" t="s">
        <v>55</v>
      </c>
      <c r="U70" s="151" t="s">
        <v>55</v>
      </c>
      <c r="V70" s="154"/>
      <c r="W70" s="153"/>
      <c r="X70" s="152" t="s">
        <v>104</v>
      </c>
      <c r="Y70" s="151" t="s">
        <v>104</v>
      </c>
      <c r="Z70" s="174">
        <f t="shared" si="40"/>
        <v>1</v>
      </c>
      <c r="AA70" s="173">
        <f t="shared" si="41"/>
        <v>6</v>
      </c>
      <c r="AB70" s="150">
        <f t="shared" si="42"/>
        <v>1</v>
      </c>
      <c r="AC70" s="148">
        <f t="shared" si="43"/>
        <v>6</v>
      </c>
      <c r="AD70" s="174">
        <f t="shared" si="44"/>
        <v>2</v>
      </c>
      <c r="AE70" s="149">
        <f t="shared" si="45"/>
        <v>12</v>
      </c>
      <c r="AF70" s="148">
        <f t="shared" si="46"/>
        <v>14</v>
      </c>
    </row>
    <row r="71" spans="1:32" s="119" customFormat="1" ht="11.25" customHeight="1" x14ac:dyDescent="0.2">
      <c r="A71" s="177" t="s">
        <v>81</v>
      </c>
      <c r="B71" s="176" t="s">
        <v>56</v>
      </c>
      <c r="C71" s="175" t="s">
        <v>56</v>
      </c>
      <c r="D71" s="152" t="s">
        <v>56</v>
      </c>
      <c r="E71" s="151" t="s">
        <v>56</v>
      </c>
      <c r="F71" s="156"/>
      <c r="G71" s="155"/>
      <c r="H71" s="154"/>
      <c r="I71" s="153"/>
      <c r="J71" s="156"/>
      <c r="K71" s="155"/>
      <c r="L71" s="152" t="s">
        <v>55</v>
      </c>
      <c r="M71" s="151" t="s">
        <v>55</v>
      </c>
      <c r="N71" s="156"/>
      <c r="O71" s="155"/>
      <c r="P71" s="154"/>
      <c r="Q71" s="153"/>
      <c r="R71" s="152" t="s">
        <v>56</v>
      </c>
      <c r="S71" s="151" t="s">
        <v>56</v>
      </c>
      <c r="T71" s="152" t="s">
        <v>56</v>
      </c>
      <c r="U71" s="151" t="s">
        <v>56</v>
      </c>
      <c r="V71" s="154"/>
      <c r="W71" s="153"/>
      <c r="X71" s="152" t="s">
        <v>57</v>
      </c>
      <c r="Y71" s="151" t="s">
        <v>57</v>
      </c>
      <c r="Z71" s="174">
        <f t="shared" si="40"/>
        <v>6</v>
      </c>
      <c r="AA71" s="173">
        <f t="shared" si="41"/>
        <v>1</v>
      </c>
      <c r="AB71" s="150">
        <f t="shared" si="42"/>
        <v>6</v>
      </c>
      <c r="AC71" s="148">
        <f t="shared" si="43"/>
        <v>1</v>
      </c>
      <c r="AD71" s="174">
        <f t="shared" si="44"/>
        <v>12</v>
      </c>
      <c r="AE71" s="149">
        <f t="shared" si="45"/>
        <v>2</v>
      </c>
      <c r="AF71" s="148">
        <f t="shared" si="46"/>
        <v>14</v>
      </c>
    </row>
    <row r="72" spans="1:32" s="119" customFormat="1" ht="11.25" customHeight="1" x14ac:dyDescent="0.2">
      <c r="A72" s="177" t="s">
        <v>80</v>
      </c>
      <c r="B72" s="176" t="s">
        <v>55</v>
      </c>
      <c r="C72" s="175" t="s">
        <v>55</v>
      </c>
      <c r="D72" s="152" t="s">
        <v>55</v>
      </c>
      <c r="E72" s="151" t="s">
        <v>55</v>
      </c>
      <c r="F72" s="156"/>
      <c r="G72" s="155"/>
      <c r="H72" s="154"/>
      <c r="I72" s="153"/>
      <c r="J72" s="156"/>
      <c r="K72" s="155"/>
      <c r="L72" s="152" t="s">
        <v>56</v>
      </c>
      <c r="M72" s="151" t="s">
        <v>56</v>
      </c>
      <c r="N72" s="156"/>
      <c r="O72" s="155"/>
      <c r="P72" s="154"/>
      <c r="Q72" s="153"/>
      <c r="R72" s="152" t="s">
        <v>55</v>
      </c>
      <c r="S72" s="151" t="s">
        <v>55</v>
      </c>
      <c r="T72" s="152" t="s">
        <v>55</v>
      </c>
      <c r="U72" s="151" t="s">
        <v>55</v>
      </c>
      <c r="V72" s="154"/>
      <c r="W72" s="153"/>
      <c r="X72" s="152" t="s">
        <v>104</v>
      </c>
      <c r="Y72" s="151" t="s">
        <v>104</v>
      </c>
      <c r="Z72" s="174">
        <f t="shared" si="40"/>
        <v>1</v>
      </c>
      <c r="AA72" s="173">
        <f t="shared" si="41"/>
        <v>6</v>
      </c>
      <c r="AB72" s="150">
        <f t="shared" si="42"/>
        <v>1</v>
      </c>
      <c r="AC72" s="148">
        <f t="shared" si="43"/>
        <v>6</v>
      </c>
      <c r="AD72" s="174">
        <f t="shared" si="44"/>
        <v>2</v>
      </c>
      <c r="AE72" s="149">
        <f t="shared" si="45"/>
        <v>12</v>
      </c>
      <c r="AF72" s="148">
        <f t="shared" si="46"/>
        <v>14</v>
      </c>
    </row>
    <row r="73" spans="1:32" s="119" customFormat="1" ht="11.25" customHeight="1" x14ac:dyDescent="0.2">
      <c r="A73" s="177" t="s">
        <v>79</v>
      </c>
      <c r="B73" s="176" t="s">
        <v>56</v>
      </c>
      <c r="C73" s="175" t="s">
        <v>56</v>
      </c>
      <c r="D73" s="152" t="s">
        <v>56</v>
      </c>
      <c r="E73" s="151" t="s">
        <v>56</v>
      </c>
      <c r="F73" s="156"/>
      <c r="G73" s="155"/>
      <c r="H73" s="154"/>
      <c r="I73" s="153"/>
      <c r="J73" s="156"/>
      <c r="K73" s="155"/>
      <c r="L73" s="152" t="s">
        <v>55</v>
      </c>
      <c r="M73" s="151" t="s">
        <v>55</v>
      </c>
      <c r="N73" s="156"/>
      <c r="O73" s="155"/>
      <c r="P73" s="154"/>
      <c r="Q73" s="153"/>
      <c r="R73" s="152" t="s">
        <v>56</v>
      </c>
      <c r="S73" s="151" t="s">
        <v>56</v>
      </c>
      <c r="T73" s="152" t="s">
        <v>56</v>
      </c>
      <c r="U73" s="151" t="s">
        <v>56</v>
      </c>
      <c r="V73" s="154"/>
      <c r="W73" s="153"/>
      <c r="X73" s="152" t="s">
        <v>57</v>
      </c>
      <c r="Y73" s="151" t="s">
        <v>57</v>
      </c>
      <c r="Z73" s="174">
        <f t="shared" si="40"/>
        <v>6</v>
      </c>
      <c r="AA73" s="173">
        <f t="shared" si="41"/>
        <v>1</v>
      </c>
      <c r="AB73" s="150">
        <f t="shared" si="42"/>
        <v>6</v>
      </c>
      <c r="AC73" s="148">
        <f t="shared" si="43"/>
        <v>1</v>
      </c>
      <c r="AD73" s="174">
        <f t="shared" si="44"/>
        <v>12</v>
      </c>
      <c r="AE73" s="149">
        <f t="shared" si="45"/>
        <v>2</v>
      </c>
      <c r="AF73" s="148">
        <f t="shared" si="46"/>
        <v>14</v>
      </c>
    </row>
    <row r="74" spans="1:32" s="119" customFormat="1" ht="11.25" customHeight="1" x14ac:dyDescent="0.2">
      <c r="A74" s="177" t="s">
        <v>122</v>
      </c>
      <c r="B74" s="176" t="s">
        <v>55</v>
      </c>
      <c r="C74" s="175" t="s">
        <v>55</v>
      </c>
      <c r="D74" s="152" t="s">
        <v>55</v>
      </c>
      <c r="E74" s="151" t="s">
        <v>55</v>
      </c>
      <c r="F74" s="156"/>
      <c r="G74" s="155"/>
      <c r="H74" s="154"/>
      <c r="I74" s="153"/>
      <c r="J74" s="156"/>
      <c r="K74" s="155"/>
      <c r="L74" s="152" t="s">
        <v>56</v>
      </c>
      <c r="M74" s="151" t="s">
        <v>56</v>
      </c>
      <c r="N74" s="156"/>
      <c r="O74" s="155"/>
      <c r="P74" s="154"/>
      <c r="Q74" s="153"/>
      <c r="R74" s="152" t="s">
        <v>55</v>
      </c>
      <c r="S74" s="151" t="s">
        <v>55</v>
      </c>
      <c r="T74" s="152" t="s">
        <v>55</v>
      </c>
      <c r="U74" s="151" t="s">
        <v>55</v>
      </c>
      <c r="V74" s="154"/>
      <c r="W74" s="153"/>
      <c r="X74" s="152" t="s">
        <v>104</v>
      </c>
      <c r="Y74" s="151" t="s">
        <v>104</v>
      </c>
      <c r="Z74" s="174">
        <f t="shared" si="40"/>
        <v>1</v>
      </c>
      <c r="AA74" s="173">
        <f t="shared" si="41"/>
        <v>6</v>
      </c>
      <c r="AB74" s="150">
        <f t="shared" si="42"/>
        <v>1</v>
      </c>
      <c r="AC74" s="148">
        <f t="shared" si="43"/>
        <v>6</v>
      </c>
      <c r="AD74" s="174">
        <f t="shared" si="44"/>
        <v>2</v>
      </c>
      <c r="AE74" s="149">
        <f t="shared" si="45"/>
        <v>12</v>
      </c>
      <c r="AF74" s="148">
        <f t="shared" si="46"/>
        <v>14</v>
      </c>
    </row>
    <row r="75" spans="1:32" s="119" customFormat="1" ht="11.25" customHeight="1" x14ac:dyDescent="0.2">
      <c r="A75" s="177" t="s">
        <v>121</v>
      </c>
      <c r="B75" s="176" t="s">
        <v>56</v>
      </c>
      <c r="C75" s="175" t="s">
        <v>56</v>
      </c>
      <c r="D75" s="152" t="s">
        <v>56</v>
      </c>
      <c r="E75" s="151" t="s">
        <v>56</v>
      </c>
      <c r="F75" s="156"/>
      <c r="G75" s="155"/>
      <c r="H75" s="154"/>
      <c r="I75" s="153"/>
      <c r="J75" s="156"/>
      <c r="K75" s="155"/>
      <c r="L75" s="152" t="s">
        <v>55</v>
      </c>
      <c r="M75" s="151" t="s">
        <v>55</v>
      </c>
      <c r="N75" s="156"/>
      <c r="O75" s="155"/>
      <c r="P75" s="154"/>
      <c r="Q75" s="153"/>
      <c r="R75" s="152" t="s">
        <v>56</v>
      </c>
      <c r="S75" s="151" t="s">
        <v>56</v>
      </c>
      <c r="T75" s="152" t="s">
        <v>56</v>
      </c>
      <c r="U75" s="151" t="s">
        <v>56</v>
      </c>
      <c r="V75" s="154"/>
      <c r="W75" s="153"/>
      <c r="X75" s="152" t="s">
        <v>57</v>
      </c>
      <c r="Y75" s="151" t="s">
        <v>57</v>
      </c>
      <c r="Z75" s="174">
        <f t="shared" si="40"/>
        <v>6</v>
      </c>
      <c r="AA75" s="173">
        <f t="shared" si="41"/>
        <v>1</v>
      </c>
      <c r="AB75" s="150">
        <f t="shared" si="42"/>
        <v>6</v>
      </c>
      <c r="AC75" s="148">
        <f t="shared" si="43"/>
        <v>1</v>
      </c>
      <c r="AD75" s="174">
        <f t="shared" si="44"/>
        <v>12</v>
      </c>
      <c r="AE75" s="149">
        <f t="shared" si="45"/>
        <v>2</v>
      </c>
      <c r="AF75" s="148">
        <f t="shared" si="46"/>
        <v>14</v>
      </c>
    </row>
    <row r="76" spans="1:32" s="119" customFormat="1" ht="11.25" customHeight="1" x14ac:dyDescent="0.2">
      <c r="A76" s="177" t="s">
        <v>120</v>
      </c>
      <c r="B76" s="176" t="s">
        <v>55</v>
      </c>
      <c r="C76" s="175" t="s">
        <v>55</v>
      </c>
      <c r="D76" s="152" t="s">
        <v>55</v>
      </c>
      <c r="E76" s="151" t="s">
        <v>55</v>
      </c>
      <c r="F76" s="156"/>
      <c r="G76" s="155"/>
      <c r="H76" s="154"/>
      <c r="I76" s="153"/>
      <c r="J76" s="156"/>
      <c r="K76" s="155"/>
      <c r="L76" s="152" t="s">
        <v>56</v>
      </c>
      <c r="M76" s="151" t="s">
        <v>56</v>
      </c>
      <c r="N76" s="156"/>
      <c r="O76" s="155"/>
      <c r="P76" s="154"/>
      <c r="Q76" s="153"/>
      <c r="R76" s="152" t="s">
        <v>55</v>
      </c>
      <c r="S76" s="151" t="s">
        <v>55</v>
      </c>
      <c r="T76" s="152" t="s">
        <v>55</v>
      </c>
      <c r="U76" s="151" t="s">
        <v>55</v>
      </c>
      <c r="V76" s="154"/>
      <c r="W76" s="153"/>
      <c r="X76" s="152" t="s">
        <v>104</v>
      </c>
      <c r="Y76" s="151" t="s">
        <v>104</v>
      </c>
      <c r="Z76" s="174">
        <f t="shared" si="40"/>
        <v>1</v>
      </c>
      <c r="AA76" s="173">
        <f t="shared" si="41"/>
        <v>6</v>
      </c>
      <c r="AB76" s="150">
        <f t="shared" si="42"/>
        <v>1</v>
      </c>
      <c r="AC76" s="148">
        <f t="shared" si="43"/>
        <v>6</v>
      </c>
      <c r="AD76" s="174">
        <f t="shared" si="44"/>
        <v>2</v>
      </c>
      <c r="AE76" s="149">
        <f t="shared" si="45"/>
        <v>12</v>
      </c>
      <c r="AF76" s="148">
        <f t="shared" si="46"/>
        <v>14</v>
      </c>
    </row>
    <row r="77" spans="1:32" s="119" customFormat="1" ht="11.25" customHeight="1" x14ac:dyDescent="0.2">
      <c r="A77" s="177" t="s">
        <v>119</v>
      </c>
      <c r="B77" s="176" t="s">
        <v>56</v>
      </c>
      <c r="C77" s="175" t="s">
        <v>56</v>
      </c>
      <c r="D77" s="152" t="s">
        <v>56</v>
      </c>
      <c r="E77" s="151" t="s">
        <v>56</v>
      </c>
      <c r="F77" s="156"/>
      <c r="G77" s="155"/>
      <c r="H77" s="154"/>
      <c r="I77" s="153"/>
      <c r="J77" s="156"/>
      <c r="K77" s="155"/>
      <c r="L77" s="152" t="s">
        <v>55</v>
      </c>
      <c r="M77" s="151" t="s">
        <v>55</v>
      </c>
      <c r="N77" s="156"/>
      <c r="O77" s="155"/>
      <c r="P77" s="154"/>
      <c r="Q77" s="153"/>
      <c r="R77" s="152" t="s">
        <v>56</v>
      </c>
      <c r="S77" s="151" t="s">
        <v>56</v>
      </c>
      <c r="T77" s="152" t="s">
        <v>56</v>
      </c>
      <c r="U77" s="151" t="s">
        <v>56</v>
      </c>
      <c r="V77" s="154"/>
      <c r="W77" s="153"/>
      <c r="X77" s="152" t="s">
        <v>57</v>
      </c>
      <c r="Y77" s="151" t="s">
        <v>57</v>
      </c>
      <c r="Z77" s="174">
        <f t="shared" si="40"/>
        <v>6</v>
      </c>
      <c r="AA77" s="173">
        <f t="shared" si="41"/>
        <v>1</v>
      </c>
      <c r="AB77" s="150">
        <f t="shared" si="42"/>
        <v>6</v>
      </c>
      <c r="AC77" s="148">
        <f t="shared" si="43"/>
        <v>1</v>
      </c>
      <c r="AD77" s="174">
        <f t="shared" si="44"/>
        <v>12</v>
      </c>
      <c r="AE77" s="149">
        <f t="shared" si="45"/>
        <v>2</v>
      </c>
      <c r="AF77" s="148">
        <f t="shared" si="46"/>
        <v>14</v>
      </c>
    </row>
    <row r="78" spans="1:32" s="119" customFormat="1" ht="11.25" customHeight="1" x14ac:dyDescent="0.2">
      <c r="A78" s="177" t="s">
        <v>118</v>
      </c>
      <c r="B78" s="176" t="s">
        <v>55</v>
      </c>
      <c r="C78" s="175" t="s">
        <v>55</v>
      </c>
      <c r="D78" s="152" t="s">
        <v>55</v>
      </c>
      <c r="E78" s="151" t="s">
        <v>55</v>
      </c>
      <c r="F78" s="156"/>
      <c r="G78" s="155"/>
      <c r="H78" s="154"/>
      <c r="I78" s="153"/>
      <c r="J78" s="156"/>
      <c r="K78" s="155"/>
      <c r="L78" s="152" t="s">
        <v>56</v>
      </c>
      <c r="M78" s="151" t="s">
        <v>56</v>
      </c>
      <c r="N78" s="156"/>
      <c r="O78" s="155"/>
      <c r="P78" s="154"/>
      <c r="Q78" s="153"/>
      <c r="R78" s="152" t="s">
        <v>55</v>
      </c>
      <c r="S78" s="151" t="s">
        <v>55</v>
      </c>
      <c r="T78" s="152" t="s">
        <v>55</v>
      </c>
      <c r="U78" s="151" t="s">
        <v>55</v>
      </c>
      <c r="V78" s="154"/>
      <c r="W78" s="153"/>
      <c r="X78" s="152" t="s">
        <v>104</v>
      </c>
      <c r="Y78" s="151" t="s">
        <v>104</v>
      </c>
      <c r="Z78" s="174">
        <f t="shared" si="40"/>
        <v>1</v>
      </c>
      <c r="AA78" s="173">
        <f t="shared" si="41"/>
        <v>6</v>
      </c>
      <c r="AB78" s="150">
        <f t="shared" si="42"/>
        <v>1</v>
      </c>
      <c r="AC78" s="148">
        <f t="shared" si="43"/>
        <v>6</v>
      </c>
      <c r="AD78" s="174">
        <f t="shared" si="44"/>
        <v>2</v>
      </c>
      <c r="AE78" s="149">
        <f t="shared" si="45"/>
        <v>12</v>
      </c>
      <c r="AF78" s="148">
        <f t="shared" si="46"/>
        <v>14</v>
      </c>
    </row>
    <row r="79" spans="1:32" s="119" customFormat="1" ht="11.25" customHeight="1" x14ac:dyDescent="0.2">
      <c r="A79" s="177" t="s">
        <v>117</v>
      </c>
      <c r="B79" s="176" t="s">
        <v>56</v>
      </c>
      <c r="C79" s="175" t="s">
        <v>56</v>
      </c>
      <c r="D79" s="152" t="s">
        <v>56</v>
      </c>
      <c r="E79" s="151" t="s">
        <v>56</v>
      </c>
      <c r="F79" s="156"/>
      <c r="G79" s="155"/>
      <c r="H79" s="154"/>
      <c r="I79" s="153"/>
      <c r="J79" s="156"/>
      <c r="K79" s="155"/>
      <c r="L79" s="152" t="s">
        <v>55</v>
      </c>
      <c r="M79" s="151" t="s">
        <v>55</v>
      </c>
      <c r="N79" s="156"/>
      <c r="O79" s="155"/>
      <c r="P79" s="154"/>
      <c r="Q79" s="153"/>
      <c r="R79" s="152" t="s">
        <v>56</v>
      </c>
      <c r="S79" s="151" t="s">
        <v>56</v>
      </c>
      <c r="T79" s="152" t="s">
        <v>56</v>
      </c>
      <c r="U79" s="151" t="s">
        <v>56</v>
      </c>
      <c r="V79" s="154"/>
      <c r="W79" s="153"/>
      <c r="X79" s="152" t="s">
        <v>57</v>
      </c>
      <c r="Y79" s="151" t="s">
        <v>57</v>
      </c>
      <c r="Z79" s="174">
        <f t="shared" si="40"/>
        <v>6</v>
      </c>
      <c r="AA79" s="173">
        <f t="shared" si="41"/>
        <v>1</v>
      </c>
      <c r="AB79" s="150">
        <f t="shared" si="42"/>
        <v>6</v>
      </c>
      <c r="AC79" s="148">
        <f t="shared" si="43"/>
        <v>1</v>
      </c>
      <c r="AD79" s="174">
        <f t="shared" si="44"/>
        <v>12</v>
      </c>
      <c r="AE79" s="149">
        <f t="shared" si="45"/>
        <v>2</v>
      </c>
      <c r="AF79" s="148">
        <f t="shared" si="46"/>
        <v>14</v>
      </c>
    </row>
    <row r="80" spans="1:32" s="119" customFormat="1" ht="11.25" customHeight="1" x14ac:dyDescent="0.2">
      <c r="A80" s="177" t="s">
        <v>131</v>
      </c>
      <c r="B80" s="176" t="s">
        <v>55</v>
      </c>
      <c r="C80" s="175" t="s">
        <v>55</v>
      </c>
      <c r="D80" s="152" t="s">
        <v>55</v>
      </c>
      <c r="E80" s="151" t="s">
        <v>55</v>
      </c>
      <c r="F80" s="156"/>
      <c r="G80" s="155"/>
      <c r="H80" s="154"/>
      <c r="I80" s="153"/>
      <c r="J80" s="156"/>
      <c r="K80" s="155"/>
      <c r="L80" s="152" t="s">
        <v>56</v>
      </c>
      <c r="M80" s="151" t="s">
        <v>56</v>
      </c>
      <c r="N80" s="156"/>
      <c r="O80" s="155"/>
      <c r="P80" s="154"/>
      <c r="Q80" s="153"/>
      <c r="R80" s="152" t="s">
        <v>55</v>
      </c>
      <c r="S80" s="151" t="s">
        <v>55</v>
      </c>
      <c r="T80" s="152" t="s">
        <v>55</v>
      </c>
      <c r="U80" s="151" t="s">
        <v>55</v>
      </c>
      <c r="V80" s="154"/>
      <c r="W80" s="153"/>
      <c r="X80" s="152" t="s">
        <v>104</v>
      </c>
      <c r="Y80" s="151" t="s">
        <v>104</v>
      </c>
      <c r="Z80" s="174">
        <f t="shared" si="40"/>
        <v>1</v>
      </c>
      <c r="AA80" s="173">
        <f t="shared" si="41"/>
        <v>6</v>
      </c>
      <c r="AB80" s="150">
        <f t="shared" si="42"/>
        <v>1</v>
      </c>
      <c r="AC80" s="148">
        <f t="shared" si="43"/>
        <v>6</v>
      </c>
      <c r="AD80" s="174">
        <f t="shared" si="44"/>
        <v>2</v>
      </c>
      <c r="AE80" s="149">
        <f t="shared" si="45"/>
        <v>12</v>
      </c>
      <c r="AF80" s="148">
        <f t="shared" si="46"/>
        <v>14</v>
      </c>
    </row>
    <row r="81" spans="1:32" s="119" customFormat="1" ht="11.25" customHeight="1" x14ac:dyDescent="0.2">
      <c r="A81" s="196" t="s">
        <v>130</v>
      </c>
      <c r="B81" s="195" t="s">
        <v>56</v>
      </c>
      <c r="C81" s="194" t="s">
        <v>56</v>
      </c>
      <c r="D81" s="189" t="s">
        <v>56</v>
      </c>
      <c r="E81" s="188" t="s">
        <v>56</v>
      </c>
      <c r="F81" s="193"/>
      <c r="G81" s="192"/>
      <c r="H81" s="191"/>
      <c r="I81" s="190"/>
      <c r="J81" s="193"/>
      <c r="K81" s="192"/>
      <c r="L81" s="189" t="s">
        <v>55</v>
      </c>
      <c r="M81" s="188" t="s">
        <v>55</v>
      </c>
      <c r="N81" s="193"/>
      <c r="O81" s="192"/>
      <c r="P81" s="191"/>
      <c r="Q81" s="190"/>
      <c r="R81" s="189" t="s">
        <v>56</v>
      </c>
      <c r="S81" s="188" t="s">
        <v>56</v>
      </c>
      <c r="T81" s="189" t="s">
        <v>56</v>
      </c>
      <c r="U81" s="188" t="s">
        <v>56</v>
      </c>
      <c r="V81" s="191"/>
      <c r="W81" s="190"/>
      <c r="X81" s="189" t="s">
        <v>57</v>
      </c>
      <c r="Y81" s="188" t="s">
        <v>57</v>
      </c>
      <c r="Z81" s="185">
        <f t="shared" si="40"/>
        <v>6</v>
      </c>
      <c r="AA81" s="187">
        <f t="shared" si="41"/>
        <v>1</v>
      </c>
      <c r="AB81" s="186">
        <f t="shared" si="42"/>
        <v>6</v>
      </c>
      <c r="AC81" s="183">
        <f t="shared" si="43"/>
        <v>1</v>
      </c>
      <c r="AD81" s="185">
        <f t="shared" si="44"/>
        <v>12</v>
      </c>
      <c r="AE81" s="184">
        <f t="shared" si="45"/>
        <v>2</v>
      </c>
      <c r="AF81" s="183">
        <f t="shared" si="46"/>
        <v>14</v>
      </c>
    </row>
    <row r="82" spans="1:32" s="119" customFormat="1" ht="11.25" customHeight="1" x14ac:dyDescent="0.2">
      <c r="A82" s="128" t="s">
        <v>78</v>
      </c>
      <c r="B82" s="136">
        <f t="shared" ref="B82:W82" si="47">COUNTIF(B63:B81,"M")</f>
        <v>10</v>
      </c>
      <c r="C82" s="135">
        <f t="shared" si="47"/>
        <v>10</v>
      </c>
      <c r="D82" s="127">
        <f t="shared" si="47"/>
        <v>10</v>
      </c>
      <c r="E82" s="126">
        <f t="shared" si="47"/>
        <v>10</v>
      </c>
      <c r="F82" s="136">
        <f t="shared" si="47"/>
        <v>0</v>
      </c>
      <c r="G82" s="135">
        <f t="shared" si="47"/>
        <v>0</v>
      </c>
      <c r="H82" s="127">
        <f t="shared" si="47"/>
        <v>0</v>
      </c>
      <c r="I82" s="126">
        <f t="shared" si="47"/>
        <v>0</v>
      </c>
      <c r="J82" s="136">
        <f t="shared" si="47"/>
        <v>0</v>
      </c>
      <c r="K82" s="135">
        <f t="shared" si="47"/>
        <v>0</v>
      </c>
      <c r="L82" s="127">
        <f t="shared" si="47"/>
        <v>9</v>
      </c>
      <c r="M82" s="126">
        <f t="shared" si="47"/>
        <v>9</v>
      </c>
      <c r="N82" s="136">
        <f t="shared" si="47"/>
        <v>0</v>
      </c>
      <c r="O82" s="135">
        <f t="shared" si="47"/>
        <v>0</v>
      </c>
      <c r="P82" s="127">
        <f t="shared" si="47"/>
        <v>0</v>
      </c>
      <c r="Q82" s="126">
        <f t="shared" si="47"/>
        <v>0</v>
      </c>
      <c r="R82" s="127">
        <f t="shared" si="47"/>
        <v>10</v>
      </c>
      <c r="S82" s="126">
        <f t="shared" si="47"/>
        <v>10</v>
      </c>
      <c r="T82" s="127">
        <f t="shared" si="47"/>
        <v>10</v>
      </c>
      <c r="U82" s="126">
        <f t="shared" si="47"/>
        <v>10</v>
      </c>
      <c r="V82" s="127">
        <f t="shared" si="47"/>
        <v>0</v>
      </c>
      <c r="W82" s="126">
        <f t="shared" si="47"/>
        <v>0</v>
      </c>
      <c r="X82" s="127">
        <f>COUNTIF(X63:X81,"2M")*2</f>
        <v>20</v>
      </c>
      <c r="Y82" s="126">
        <f>COUNTIF(Y63:Y81,"2M")*2</f>
        <v>20</v>
      </c>
      <c r="Z82" s="421">
        <f>SUM(Z63:Z81)</f>
        <v>69</v>
      </c>
      <c r="AA82" s="422"/>
      <c r="AB82" s="414">
        <f>SUM(AB63:AB81)</f>
        <v>69</v>
      </c>
      <c r="AC82" s="415"/>
      <c r="AD82" s="421">
        <f>SUM(AD63:AD81)</f>
        <v>138</v>
      </c>
      <c r="AE82" s="416"/>
      <c r="AF82" s="415"/>
    </row>
    <row r="83" spans="1:32" s="119" customFormat="1" ht="11.25" customHeight="1" x14ac:dyDescent="0.2">
      <c r="A83" s="125" t="s">
        <v>77</v>
      </c>
      <c r="B83" s="133">
        <f t="shared" ref="B83:W83" si="48">COUNTIF(B63:B81,"F")</f>
        <v>9</v>
      </c>
      <c r="C83" s="132">
        <f t="shared" si="48"/>
        <v>9</v>
      </c>
      <c r="D83" s="124">
        <f t="shared" si="48"/>
        <v>9</v>
      </c>
      <c r="E83" s="123">
        <f t="shared" si="48"/>
        <v>9</v>
      </c>
      <c r="F83" s="133">
        <f t="shared" si="48"/>
        <v>0</v>
      </c>
      <c r="G83" s="132">
        <f t="shared" si="48"/>
        <v>0</v>
      </c>
      <c r="H83" s="124">
        <f t="shared" si="48"/>
        <v>0</v>
      </c>
      <c r="I83" s="123">
        <f t="shared" si="48"/>
        <v>0</v>
      </c>
      <c r="J83" s="133">
        <f t="shared" si="48"/>
        <v>0</v>
      </c>
      <c r="K83" s="132">
        <f t="shared" si="48"/>
        <v>0</v>
      </c>
      <c r="L83" s="124">
        <f t="shared" si="48"/>
        <v>10</v>
      </c>
      <c r="M83" s="123">
        <f t="shared" si="48"/>
        <v>10</v>
      </c>
      <c r="N83" s="133">
        <f t="shared" si="48"/>
        <v>0</v>
      </c>
      <c r="O83" s="132">
        <f t="shared" si="48"/>
        <v>0</v>
      </c>
      <c r="P83" s="124">
        <f t="shared" si="48"/>
        <v>0</v>
      </c>
      <c r="Q83" s="123">
        <f t="shared" si="48"/>
        <v>0</v>
      </c>
      <c r="R83" s="124">
        <f t="shared" si="48"/>
        <v>9</v>
      </c>
      <c r="S83" s="123">
        <f t="shared" si="48"/>
        <v>9</v>
      </c>
      <c r="T83" s="124">
        <f t="shared" si="48"/>
        <v>9</v>
      </c>
      <c r="U83" s="123">
        <f t="shared" si="48"/>
        <v>9</v>
      </c>
      <c r="V83" s="124">
        <f t="shared" si="48"/>
        <v>0</v>
      </c>
      <c r="W83" s="123">
        <f t="shared" si="48"/>
        <v>0</v>
      </c>
      <c r="X83" s="124">
        <f>COUNTIF(X63:X81,"2F")*2</f>
        <v>18</v>
      </c>
      <c r="Y83" s="123">
        <f>COUNTIF(Y63:Y81,"2F")*2</f>
        <v>18</v>
      </c>
      <c r="Z83" s="417">
        <f>SUM(AA63:AA81)</f>
        <v>64</v>
      </c>
      <c r="AA83" s="418"/>
      <c r="AB83" s="405">
        <f>SUM(AC63:AC81)</f>
        <v>64</v>
      </c>
      <c r="AC83" s="406"/>
      <c r="AD83" s="417">
        <f>SUM(AE63:AE81)</f>
        <v>128</v>
      </c>
      <c r="AE83" s="407"/>
      <c r="AF83" s="406"/>
    </row>
    <row r="84" spans="1:32" s="119" customFormat="1" ht="11.25" customHeight="1" x14ac:dyDescent="0.2">
      <c r="A84" s="122" t="s">
        <v>12</v>
      </c>
      <c r="B84" s="130">
        <f t="shared" ref="B84:Z84" si="49">SUM(B82:B83)</f>
        <v>19</v>
      </c>
      <c r="C84" s="129">
        <f t="shared" si="49"/>
        <v>19</v>
      </c>
      <c r="D84" s="121">
        <f t="shared" si="49"/>
        <v>19</v>
      </c>
      <c r="E84" s="120">
        <f t="shared" si="49"/>
        <v>19</v>
      </c>
      <c r="F84" s="130">
        <f t="shared" si="49"/>
        <v>0</v>
      </c>
      <c r="G84" s="129">
        <f t="shared" si="49"/>
        <v>0</v>
      </c>
      <c r="H84" s="121">
        <f t="shared" si="49"/>
        <v>0</v>
      </c>
      <c r="I84" s="120">
        <f t="shared" si="49"/>
        <v>0</v>
      </c>
      <c r="J84" s="130">
        <f t="shared" si="49"/>
        <v>0</v>
      </c>
      <c r="K84" s="129">
        <f t="shared" si="49"/>
        <v>0</v>
      </c>
      <c r="L84" s="121">
        <f t="shared" si="49"/>
        <v>19</v>
      </c>
      <c r="M84" s="120">
        <f t="shared" si="49"/>
        <v>19</v>
      </c>
      <c r="N84" s="130">
        <f t="shared" si="49"/>
        <v>0</v>
      </c>
      <c r="O84" s="129">
        <f t="shared" si="49"/>
        <v>0</v>
      </c>
      <c r="P84" s="121">
        <f t="shared" si="49"/>
        <v>0</v>
      </c>
      <c r="Q84" s="120">
        <f t="shared" si="49"/>
        <v>0</v>
      </c>
      <c r="R84" s="121">
        <f t="shared" si="49"/>
        <v>19</v>
      </c>
      <c r="S84" s="120">
        <f t="shared" si="49"/>
        <v>19</v>
      </c>
      <c r="T84" s="121">
        <f t="shared" si="49"/>
        <v>19</v>
      </c>
      <c r="U84" s="120">
        <f t="shared" si="49"/>
        <v>19</v>
      </c>
      <c r="V84" s="121">
        <f t="shared" si="49"/>
        <v>0</v>
      </c>
      <c r="W84" s="120">
        <f t="shared" si="49"/>
        <v>0</v>
      </c>
      <c r="X84" s="121">
        <f t="shared" si="49"/>
        <v>38</v>
      </c>
      <c r="Y84" s="120">
        <f t="shared" si="49"/>
        <v>38</v>
      </c>
      <c r="Z84" s="419">
        <f t="shared" si="49"/>
        <v>133</v>
      </c>
      <c r="AA84" s="420"/>
      <c r="AB84" s="408">
        <f>SUM(AB82:AB83)</f>
        <v>133</v>
      </c>
      <c r="AC84" s="409"/>
      <c r="AD84" s="419">
        <f>SUM(AD82:AD83)</f>
        <v>266</v>
      </c>
      <c r="AE84" s="410"/>
      <c r="AF84" s="409"/>
    </row>
    <row r="85" spans="1:32" s="119" customFormat="1" ht="11.25" customHeight="1" x14ac:dyDescent="0.2">
      <c r="A85" s="411" t="s">
        <v>129</v>
      </c>
      <c r="B85" s="412"/>
      <c r="C85" s="412"/>
      <c r="D85" s="412"/>
      <c r="E85" s="412"/>
      <c r="F85" s="412"/>
      <c r="G85" s="412"/>
      <c r="H85" s="412"/>
      <c r="I85" s="412"/>
      <c r="J85" s="412"/>
      <c r="K85" s="412"/>
      <c r="L85" s="412"/>
      <c r="M85" s="412"/>
      <c r="N85" s="412"/>
      <c r="O85" s="412"/>
      <c r="P85" s="412"/>
      <c r="Q85" s="412"/>
      <c r="R85" s="412"/>
      <c r="S85" s="412"/>
      <c r="T85" s="412"/>
      <c r="U85" s="412"/>
      <c r="V85" s="412"/>
      <c r="W85" s="412"/>
      <c r="X85" s="412"/>
      <c r="Y85" s="412"/>
      <c r="Z85" s="412"/>
      <c r="AA85" s="412"/>
      <c r="AB85" s="412"/>
      <c r="AC85" s="412"/>
      <c r="AD85" s="412"/>
      <c r="AE85" s="412"/>
      <c r="AF85" s="413"/>
    </row>
    <row r="86" spans="1:32" s="119" customFormat="1" ht="11.25" customHeight="1" x14ac:dyDescent="0.2">
      <c r="A86" s="182" t="s">
        <v>89</v>
      </c>
      <c r="B86" s="181" t="s">
        <v>56</v>
      </c>
      <c r="C86" s="180" t="s">
        <v>56</v>
      </c>
      <c r="D86" s="162" t="s">
        <v>55</v>
      </c>
      <c r="E86" s="161" t="s">
        <v>55</v>
      </c>
      <c r="F86" s="164"/>
      <c r="G86" s="163"/>
      <c r="H86" s="166"/>
      <c r="I86" s="165"/>
      <c r="J86" s="164"/>
      <c r="K86" s="163"/>
      <c r="L86" s="181" t="s">
        <v>55</v>
      </c>
      <c r="M86" s="180" t="s">
        <v>55</v>
      </c>
      <c r="N86" s="162" t="s">
        <v>55</v>
      </c>
      <c r="O86" s="161" t="s">
        <v>55</v>
      </c>
      <c r="P86" s="164"/>
      <c r="Q86" s="163"/>
      <c r="R86" s="181" t="s">
        <v>55</v>
      </c>
      <c r="S86" s="180" t="s">
        <v>55</v>
      </c>
      <c r="T86" s="162" t="s">
        <v>56</v>
      </c>
      <c r="U86" s="161" t="s">
        <v>56</v>
      </c>
      <c r="V86" s="164"/>
      <c r="W86" s="163"/>
      <c r="X86" s="166"/>
      <c r="Y86" s="165"/>
      <c r="Z86" s="160">
        <f t="shared" ref="Z86:Z102" si="50">COUNTIFS(B86:Y86,"M",$B$5:$Y$5,"PROP.")</f>
        <v>2</v>
      </c>
      <c r="AA86" s="158">
        <f t="shared" ref="AA86:AA102" si="51">COUNTIFS(B86:Y86,"F",$B$5:$Y$5,"PROP.")</f>
        <v>4</v>
      </c>
      <c r="AB86" s="160">
        <f t="shared" ref="AB86:AB102" si="52">COUNTIFS(B86:Y86,"M",$B$5:$Y$5,"SUPL.")</f>
        <v>2</v>
      </c>
      <c r="AC86" s="158">
        <f t="shared" ref="AC86:AC102" si="53">COUNTIFS(B86:Y86,"F",$B$5:$Y$5,"SUPL.")</f>
        <v>4</v>
      </c>
      <c r="AD86" s="160">
        <f t="shared" ref="AD86:AD102" si="54">Z86+AB86</f>
        <v>4</v>
      </c>
      <c r="AE86" s="159">
        <f t="shared" ref="AE86:AE102" si="55">AA86+AC86</f>
        <v>8</v>
      </c>
      <c r="AF86" s="158">
        <f t="shared" ref="AF86:AF102" si="56">AD86+AE86</f>
        <v>12</v>
      </c>
    </row>
    <row r="87" spans="1:32" s="119" customFormat="1" ht="11.25" customHeight="1" x14ac:dyDescent="0.2">
      <c r="A87" s="177" t="s">
        <v>88</v>
      </c>
      <c r="B87" s="176" t="s">
        <v>55</v>
      </c>
      <c r="C87" s="175" t="s">
        <v>55</v>
      </c>
      <c r="D87" s="152" t="s">
        <v>56</v>
      </c>
      <c r="E87" s="151" t="s">
        <v>56</v>
      </c>
      <c r="F87" s="154"/>
      <c r="G87" s="153"/>
      <c r="H87" s="156"/>
      <c r="I87" s="155"/>
      <c r="J87" s="154"/>
      <c r="K87" s="153"/>
      <c r="L87" s="176" t="s">
        <v>56</v>
      </c>
      <c r="M87" s="175" t="s">
        <v>56</v>
      </c>
      <c r="N87" s="152" t="s">
        <v>56</v>
      </c>
      <c r="O87" s="151" t="s">
        <v>56</v>
      </c>
      <c r="P87" s="154"/>
      <c r="Q87" s="153"/>
      <c r="R87" s="176" t="s">
        <v>56</v>
      </c>
      <c r="S87" s="175" t="s">
        <v>56</v>
      </c>
      <c r="T87" s="152" t="s">
        <v>55</v>
      </c>
      <c r="U87" s="151" t="s">
        <v>55</v>
      </c>
      <c r="V87" s="154"/>
      <c r="W87" s="153"/>
      <c r="X87" s="156"/>
      <c r="Y87" s="155"/>
      <c r="Z87" s="150">
        <f t="shared" si="50"/>
        <v>4</v>
      </c>
      <c r="AA87" s="148">
        <f t="shared" si="51"/>
        <v>2</v>
      </c>
      <c r="AB87" s="150">
        <f t="shared" si="52"/>
        <v>4</v>
      </c>
      <c r="AC87" s="148">
        <f t="shared" si="53"/>
        <v>2</v>
      </c>
      <c r="AD87" s="150">
        <f t="shared" si="54"/>
        <v>8</v>
      </c>
      <c r="AE87" s="149">
        <f t="shared" si="55"/>
        <v>4</v>
      </c>
      <c r="AF87" s="148">
        <f t="shared" si="56"/>
        <v>12</v>
      </c>
    </row>
    <row r="88" spans="1:32" s="119" customFormat="1" ht="11.25" customHeight="1" x14ac:dyDescent="0.2">
      <c r="A88" s="177" t="s">
        <v>87</v>
      </c>
      <c r="B88" s="176" t="s">
        <v>56</v>
      </c>
      <c r="C88" s="175" t="s">
        <v>56</v>
      </c>
      <c r="D88" s="152" t="s">
        <v>55</v>
      </c>
      <c r="E88" s="151" t="s">
        <v>55</v>
      </c>
      <c r="F88" s="154"/>
      <c r="G88" s="153"/>
      <c r="H88" s="156"/>
      <c r="I88" s="155"/>
      <c r="J88" s="154"/>
      <c r="K88" s="153"/>
      <c r="L88" s="176" t="s">
        <v>55</v>
      </c>
      <c r="M88" s="175" t="s">
        <v>55</v>
      </c>
      <c r="N88" s="152" t="s">
        <v>55</v>
      </c>
      <c r="O88" s="151" t="s">
        <v>55</v>
      </c>
      <c r="P88" s="154"/>
      <c r="Q88" s="153"/>
      <c r="R88" s="176" t="s">
        <v>55</v>
      </c>
      <c r="S88" s="175" t="s">
        <v>55</v>
      </c>
      <c r="T88" s="152" t="s">
        <v>56</v>
      </c>
      <c r="U88" s="151" t="s">
        <v>56</v>
      </c>
      <c r="V88" s="154"/>
      <c r="W88" s="153"/>
      <c r="X88" s="156"/>
      <c r="Y88" s="155"/>
      <c r="Z88" s="150">
        <f t="shared" si="50"/>
        <v>2</v>
      </c>
      <c r="AA88" s="148">
        <f t="shared" si="51"/>
        <v>4</v>
      </c>
      <c r="AB88" s="150">
        <f t="shared" si="52"/>
        <v>2</v>
      </c>
      <c r="AC88" s="148">
        <f t="shared" si="53"/>
        <v>4</v>
      </c>
      <c r="AD88" s="150">
        <f t="shared" si="54"/>
        <v>4</v>
      </c>
      <c r="AE88" s="149">
        <f t="shared" si="55"/>
        <v>8</v>
      </c>
      <c r="AF88" s="148">
        <f t="shared" si="56"/>
        <v>12</v>
      </c>
    </row>
    <row r="89" spans="1:32" s="119" customFormat="1" ht="11.25" customHeight="1" x14ac:dyDescent="0.2">
      <c r="A89" s="177" t="s">
        <v>86</v>
      </c>
      <c r="B89" s="176" t="s">
        <v>55</v>
      </c>
      <c r="C89" s="175" t="s">
        <v>55</v>
      </c>
      <c r="D89" s="152" t="s">
        <v>56</v>
      </c>
      <c r="E89" s="151" t="s">
        <v>56</v>
      </c>
      <c r="F89" s="154"/>
      <c r="G89" s="153"/>
      <c r="H89" s="156"/>
      <c r="I89" s="155"/>
      <c r="J89" s="154"/>
      <c r="K89" s="153"/>
      <c r="L89" s="176" t="s">
        <v>56</v>
      </c>
      <c r="M89" s="175" t="s">
        <v>56</v>
      </c>
      <c r="N89" s="152" t="s">
        <v>56</v>
      </c>
      <c r="O89" s="151" t="s">
        <v>56</v>
      </c>
      <c r="P89" s="154"/>
      <c r="Q89" s="153"/>
      <c r="R89" s="176" t="s">
        <v>56</v>
      </c>
      <c r="S89" s="175" t="s">
        <v>56</v>
      </c>
      <c r="T89" s="152" t="s">
        <v>55</v>
      </c>
      <c r="U89" s="151" t="s">
        <v>55</v>
      </c>
      <c r="V89" s="154"/>
      <c r="W89" s="153"/>
      <c r="X89" s="156"/>
      <c r="Y89" s="155"/>
      <c r="Z89" s="150">
        <f t="shared" si="50"/>
        <v>4</v>
      </c>
      <c r="AA89" s="148">
        <f t="shared" si="51"/>
        <v>2</v>
      </c>
      <c r="AB89" s="150">
        <f t="shared" si="52"/>
        <v>4</v>
      </c>
      <c r="AC89" s="148">
        <f t="shared" si="53"/>
        <v>2</v>
      </c>
      <c r="AD89" s="150">
        <f t="shared" si="54"/>
        <v>8</v>
      </c>
      <c r="AE89" s="149">
        <f t="shared" si="55"/>
        <v>4</v>
      </c>
      <c r="AF89" s="148">
        <f t="shared" si="56"/>
        <v>12</v>
      </c>
    </row>
    <row r="90" spans="1:32" s="119" customFormat="1" ht="11.25" customHeight="1" x14ac:dyDescent="0.2">
      <c r="A90" s="177" t="s">
        <v>85</v>
      </c>
      <c r="B90" s="176" t="s">
        <v>56</v>
      </c>
      <c r="C90" s="175" t="s">
        <v>56</v>
      </c>
      <c r="D90" s="152" t="s">
        <v>55</v>
      </c>
      <c r="E90" s="151" t="s">
        <v>55</v>
      </c>
      <c r="F90" s="154"/>
      <c r="G90" s="153"/>
      <c r="H90" s="156"/>
      <c r="I90" s="155"/>
      <c r="J90" s="154"/>
      <c r="K90" s="153"/>
      <c r="L90" s="176" t="s">
        <v>55</v>
      </c>
      <c r="M90" s="175" t="s">
        <v>55</v>
      </c>
      <c r="N90" s="152" t="s">
        <v>55</v>
      </c>
      <c r="O90" s="151" t="s">
        <v>55</v>
      </c>
      <c r="P90" s="154"/>
      <c r="Q90" s="153"/>
      <c r="R90" s="176" t="s">
        <v>55</v>
      </c>
      <c r="S90" s="175" t="s">
        <v>55</v>
      </c>
      <c r="T90" s="152" t="s">
        <v>56</v>
      </c>
      <c r="U90" s="151" t="s">
        <v>56</v>
      </c>
      <c r="V90" s="154"/>
      <c r="W90" s="153"/>
      <c r="X90" s="156"/>
      <c r="Y90" s="155"/>
      <c r="Z90" s="150">
        <f t="shared" si="50"/>
        <v>2</v>
      </c>
      <c r="AA90" s="148">
        <f t="shared" si="51"/>
        <v>4</v>
      </c>
      <c r="AB90" s="150">
        <f t="shared" si="52"/>
        <v>2</v>
      </c>
      <c r="AC90" s="148">
        <f t="shared" si="53"/>
        <v>4</v>
      </c>
      <c r="AD90" s="150">
        <f t="shared" si="54"/>
        <v>4</v>
      </c>
      <c r="AE90" s="149">
        <f t="shared" si="55"/>
        <v>8</v>
      </c>
      <c r="AF90" s="148">
        <f t="shared" si="56"/>
        <v>12</v>
      </c>
    </row>
    <row r="91" spans="1:32" s="119" customFormat="1" ht="11.25" customHeight="1" x14ac:dyDescent="0.2">
      <c r="A91" s="177" t="s">
        <v>84</v>
      </c>
      <c r="B91" s="176" t="s">
        <v>55</v>
      </c>
      <c r="C91" s="175" t="s">
        <v>55</v>
      </c>
      <c r="D91" s="152" t="s">
        <v>56</v>
      </c>
      <c r="E91" s="151" t="s">
        <v>56</v>
      </c>
      <c r="F91" s="154"/>
      <c r="G91" s="153"/>
      <c r="H91" s="156"/>
      <c r="I91" s="155"/>
      <c r="J91" s="154"/>
      <c r="K91" s="153"/>
      <c r="L91" s="176" t="s">
        <v>56</v>
      </c>
      <c r="M91" s="175" t="s">
        <v>56</v>
      </c>
      <c r="N91" s="152" t="s">
        <v>56</v>
      </c>
      <c r="O91" s="151" t="s">
        <v>56</v>
      </c>
      <c r="P91" s="154"/>
      <c r="Q91" s="153"/>
      <c r="R91" s="176" t="s">
        <v>56</v>
      </c>
      <c r="S91" s="175" t="s">
        <v>56</v>
      </c>
      <c r="T91" s="152" t="s">
        <v>55</v>
      </c>
      <c r="U91" s="151" t="s">
        <v>55</v>
      </c>
      <c r="V91" s="154"/>
      <c r="W91" s="153"/>
      <c r="X91" s="156"/>
      <c r="Y91" s="155"/>
      <c r="Z91" s="150">
        <f t="shared" si="50"/>
        <v>4</v>
      </c>
      <c r="AA91" s="148">
        <f t="shared" si="51"/>
        <v>2</v>
      </c>
      <c r="AB91" s="150">
        <f t="shared" si="52"/>
        <v>4</v>
      </c>
      <c r="AC91" s="148">
        <f t="shared" si="53"/>
        <v>2</v>
      </c>
      <c r="AD91" s="150">
        <f t="shared" si="54"/>
        <v>8</v>
      </c>
      <c r="AE91" s="149">
        <f t="shared" si="55"/>
        <v>4</v>
      </c>
      <c r="AF91" s="148">
        <f t="shared" si="56"/>
        <v>12</v>
      </c>
    </row>
    <row r="92" spans="1:32" s="119" customFormat="1" ht="11.25" customHeight="1" x14ac:dyDescent="0.2">
      <c r="A92" s="177" t="s">
        <v>83</v>
      </c>
      <c r="B92" s="176" t="s">
        <v>56</v>
      </c>
      <c r="C92" s="175" t="s">
        <v>56</v>
      </c>
      <c r="D92" s="152" t="s">
        <v>55</v>
      </c>
      <c r="E92" s="151" t="s">
        <v>55</v>
      </c>
      <c r="F92" s="154"/>
      <c r="G92" s="153"/>
      <c r="H92" s="156"/>
      <c r="I92" s="155"/>
      <c r="J92" s="154"/>
      <c r="K92" s="153"/>
      <c r="L92" s="176" t="s">
        <v>55</v>
      </c>
      <c r="M92" s="175" t="s">
        <v>55</v>
      </c>
      <c r="N92" s="152" t="s">
        <v>55</v>
      </c>
      <c r="O92" s="151" t="s">
        <v>55</v>
      </c>
      <c r="P92" s="154"/>
      <c r="Q92" s="153"/>
      <c r="R92" s="176" t="s">
        <v>55</v>
      </c>
      <c r="S92" s="175" t="s">
        <v>55</v>
      </c>
      <c r="T92" s="152" t="s">
        <v>56</v>
      </c>
      <c r="U92" s="151" t="s">
        <v>56</v>
      </c>
      <c r="V92" s="154"/>
      <c r="W92" s="153"/>
      <c r="X92" s="156"/>
      <c r="Y92" s="155"/>
      <c r="Z92" s="150">
        <f t="shared" si="50"/>
        <v>2</v>
      </c>
      <c r="AA92" s="148">
        <f t="shared" si="51"/>
        <v>4</v>
      </c>
      <c r="AB92" s="150">
        <f t="shared" si="52"/>
        <v>2</v>
      </c>
      <c r="AC92" s="148">
        <f t="shared" si="53"/>
        <v>4</v>
      </c>
      <c r="AD92" s="150">
        <f t="shared" si="54"/>
        <v>4</v>
      </c>
      <c r="AE92" s="149">
        <f t="shared" si="55"/>
        <v>8</v>
      </c>
      <c r="AF92" s="148">
        <f t="shared" si="56"/>
        <v>12</v>
      </c>
    </row>
    <row r="93" spans="1:32" s="119" customFormat="1" ht="11.25" customHeight="1" x14ac:dyDescent="0.2">
      <c r="A93" s="177" t="s">
        <v>82</v>
      </c>
      <c r="B93" s="176" t="s">
        <v>55</v>
      </c>
      <c r="C93" s="175" t="s">
        <v>55</v>
      </c>
      <c r="D93" s="152" t="s">
        <v>56</v>
      </c>
      <c r="E93" s="151" t="s">
        <v>56</v>
      </c>
      <c r="F93" s="154"/>
      <c r="G93" s="153"/>
      <c r="H93" s="156"/>
      <c r="I93" s="155"/>
      <c r="J93" s="154"/>
      <c r="K93" s="153"/>
      <c r="L93" s="176" t="s">
        <v>56</v>
      </c>
      <c r="M93" s="175" t="s">
        <v>56</v>
      </c>
      <c r="N93" s="152" t="s">
        <v>56</v>
      </c>
      <c r="O93" s="151" t="s">
        <v>56</v>
      </c>
      <c r="P93" s="154"/>
      <c r="Q93" s="153"/>
      <c r="R93" s="176" t="s">
        <v>56</v>
      </c>
      <c r="S93" s="175" t="s">
        <v>56</v>
      </c>
      <c r="T93" s="152" t="s">
        <v>55</v>
      </c>
      <c r="U93" s="151" t="s">
        <v>55</v>
      </c>
      <c r="V93" s="154"/>
      <c r="W93" s="153"/>
      <c r="X93" s="156"/>
      <c r="Y93" s="155"/>
      <c r="Z93" s="150">
        <f t="shared" si="50"/>
        <v>4</v>
      </c>
      <c r="AA93" s="148">
        <f t="shared" si="51"/>
        <v>2</v>
      </c>
      <c r="AB93" s="150">
        <f t="shared" si="52"/>
        <v>4</v>
      </c>
      <c r="AC93" s="148">
        <f t="shared" si="53"/>
        <v>2</v>
      </c>
      <c r="AD93" s="150">
        <f t="shared" si="54"/>
        <v>8</v>
      </c>
      <c r="AE93" s="149">
        <f t="shared" si="55"/>
        <v>4</v>
      </c>
      <c r="AF93" s="148">
        <f t="shared" si="56"/>
        <v>12</v>
      </c>
    </row>
    <row r="94" spans="1:32" s="119" customFormat="1" ht="11.25" customHeight="1" x14ac:dyDescent="0.2">
      <c r="A94" s="177" t="s">
        <v>81</v>
      </c>
      <c r="B94" s="176" t="s">
        <v>56</v>
      </c>
      <c r="C94" s="175" t="s">
        <v>56</v>
      </c>
      <c r="D94" s="152" t="s">
        <v>55</v>
      </c>
      <c r="E94" s="151" t="s">
        <v>55</v>
      </c>
      <c r="F94" s="154"/>
      <c r="G94" s="153"/>
      <c r="H94" s="156"/>
      <c r="I94" s="155"/>
      <c r="J94" s="154"/>
      <c r="K94" s="153"/>
      <c r="L94" s="176" t="s">
        <v>55</v>
      </c>
      <c r="M94" s="175" t="s">
        <v>55</v>
      </c>
      <c r="N94" s="152" t="s">
        <v>55</v>
      </c>
      <c r="O94" s="151" t="s">
        <v>55</v>
      </c>
      <c r="P94" s="154"/>
      <c r="Q94" s="153"/>
      <c r="R94" s="176" t="s">
        <v>55</v>
      </c>
      <c r="S94" s="175" t="s">
        <v>55</v>
      </c>
      <c r="T94" s="152" t="s">
        <v>56</v>
      </c>
      <c r="U94" s="151" t="s">
        <v>56</v>
      </c>
      <c r="V94" s="154"/>
      <c r="W94" s="153"/>
      <c r="X94" s="156"/>
      <c r="Y94" s="155"/>
      <c r="Z94" s="150">
        <f t="shared" si="50"/>
        <v>2</v>
      </c>
      <c r="AA94" s="148">
        <f t="shared" si="51"/>
        <v>4</v>
      </c>
      <c r="AB94" s="150">
        <f t="shared" si="52"/>
        <v>2</v>
      </c>
      <c r="AC94" s="148">
        <f t="shared" si="53"/>
        <v>4</v>
      </c>
      <c r="AD94" s="150">
        <f t="shared" si="54"/>
        <v>4</v>
      </c>
      <c r="AE94" s="149">
        <f t="shared" si="55"/>
        <v>8</v>
      </c>
      <c r="AF94" s="148">
        <f t="shared" si="56"/>
        <v>12</v>
      </c>
    </row>
    <row r="95" spans="1:32" s="119" customFormat="1" ht="11.25" customHeight="1" x14ac:dyDescent="0.2">
      <c r="A95" s="177" t="s">
        <v>80</v>
      </c>
      <c r="B95" s="176" t="s">
        <v>55</v>
      </c>
      <c r="C95" s="175" t="s">
        <v>55</v>
      </c>
      <c r="D95" s="152" t="s">
        <v>56</v>
      </c>
      <c r="E95" s="151" t="s">
        <v>56</v>
      </c>
      <c r="F95" s="154"/>
      <c r="G95" s="153"/>
      <c r="H95" s="156"/>
      <c r="I95" s="155"/>
      <c r="J95" s="154"/>
      <c r="K95" s="153"/>
      <c r="L95" s="176" t="s">
        <v>56</v>
      </c>
      <c r="M95" s="175" t="s">
        <v>56</v>
      </c>
      <c r="N95" s="152" t="s">
        <v>56</v>
      </c>
      <c r="O95" s="151" t="s">
        <v>56</v>
      </c>
      <c r="P95" s="154"/>
      <c r="Q95" s="153"/>
      <c r="R95" s="176" t="s">
        <v>56</v>
      </c>
      <c r="S95" s="175" t="s">
        <v>56</v>
      </c>
      <c r="T95" s="152" t="s">
        <v>55</v>
      </c>
      <c r="U95" s="151" t="s">
        <v>55</v>
      </c>
      <c r="V95" s="154"/>
      <c r="W95" s="153"/>
      <c r="X95" s="156"/>
      <c r="Y95" s="155"/>
      <c r="Z95" s="150">
        <f t="shared" si="50"/>
        <v>4</v>
      </c>
      <c r="AA95" s="148">
        <f t="shared" si="51"/>
        <v>2</v>
      </c>
      <c r="AB95" s="150">
        <f t="shared" si="52"/>
        <v>4</v>
      </c>
      <c r="AC95" s="148">
        <f t="shared" si="53"/>
        <v>2</v>
      </c>
      <c r="AD95" s="150">
        <f t="shared" si="54"/>
        <v>8</v>
      </c>
      <c r="AE95" s="149">
        <f t="shared" si="55"/>
        <v>4</v>
      </c>
      <c r="AF95" s="148">
        <f t="shared" si="56"/>
        <v>12</v>
      </c>
    </row>
    <row r="96" spans="1:32" s="119" customFormat="1" ht="11.25" customHeight="1" x14ac:dyDescent="0.2">
      <c r="A96" s="177" t="s">
        <v>79</v>
      </c>
      <c r="B96" s="176" t="s">
        <v>56</v>
      </c>
      <c r="C96" s="175" t="s">
        <v>56</v>
      </c>
      <c r="D96" s="152" t="s">
        <v>55</v>
      </c>
      <c r="E96" s="151" t="s">
        <v>55</v>
      </c>
      <c r="F96" s="154"/>
      <c r="G96" s="153"/>
      <c r="H96" s="156"/>
      <c r="I96" s="155"/>
      <c r="J96" s="154"/>
      <c r="K96" s="153"/>
      <c r="L96" s="176" t="s">
        <v>55</v>
      </c>
      <c r="M96" s="175" t="s">
        <v>55</v>
      </c>
      <c r="N96" s="152" t="s">
        <v>55</v>
      </c>
      <c r="O96" s="151" t="s">
        <v>55</v>
      </c>
      <c r="P96" s="154"/>
      <c r="Q96" s="153"/>
      <c r="R96" s="176" t="s">
        <v>55</v>
      </c>
      <c r="S96" s="175" t="s">
        <v>55</v>
      </c>
      <c r="T96" s="152" t="s">
        <v>56</v>
      </c>
      <c r="U96" s="151" t="s">
        <v>56</v>
      </c>
      <c r="V96" s="154"/>
      <c r="W96" s="153"/>
      <c r="X96" s="156"/>
      <c r="Y96" s="155"/>
      <c r="Z96" s="150">
        <f t="shared" si="50"/>
        <v>2</v>
      </c>
      <c r="AA96" s="148">
        <f t="shared" si="51"/>
        <v>4</v>
      </c>
      <c r="AB96" s="150">
        <f t="shared" si="52"/>
        <v>2</v>
      </c>
      <c r="AC96" s="148">
        <f t="shared" si="53"/>
        <v>4</v>
      </c>
      <c r="AD96" s="150">
        <f t="shared" si="54"/>
        <v>4</v>
      </c>
      <c r="AE96" s="149">
        <f t="shared" si="55"/>
        <v>8</v>
      </c>
      <c r="AF96" s="148">
        <f t="shared" si="56"/>
        <v>12</v>
      </c>
    </row>
    <row r="97" spans="1:32" s="119" customFormat="1" ht="11.25" customHeight="1" x14ac:dyDescent="0.2">
      <c r="A97" s="177" t="s">
        <v>122</v>
      </c>
      <c r="B97" s="176" t="s">
        <v>55</v>
      </c>
      <c r="C97" s="175" t="s">
        <v>55</v>
      </c>
      <c r="D97" s="152" t="s">
        <v>56</v>
      </c>
      <c r="E97" s="151" t="s">
        <v>56</v>
      </c>
      <c r="F97" s="154"/>
      <c r="G97" s="153"/>
      <c r="H97" s="156"/>
      <c r="I97" s="155"/>
      <c r="J97" s="154"/>
      <c r="K97" s="153"/>
      <c r="L97" s="176" t="s">
        <v>56</v>
      </c>
      <c r="M97" s="175" t="s">
        <v>56</v>
      </c>
      <c r="N97" s="152" t="s">
        <v>56</v>
      </c>
      <c r="O97" s="151" t="s">
        <v>56</v>
      </c>
      <c r="P97" s="154"/>
      <c r="Q97" s="153"/>
      <c r="R97" s="176" t="s">
        <v>56</v>
      </c>
      <c r="S97" s="175" t="s">
        <v>56</v>
      </c>
      <c r="T97" s="152" t="s">
        <v>55</v>
      </c>
      <c r="U97" s="151" t="s">
        <v>55</v>
      </c>
      <c r="V97" s="154"/>
      <c r="W97" s="153"/>
      <c r="X97" s="156"/>
      <c r="Y97" s="155"/>
      <c r="Z97" s="150">
        <f t="shared" si="50"/>
        <v>4</v>
      </c>
      <c r="AA97" s="148">
        <f t="shared" si="51"/>
        <v>2</v>
      </c>
      <c r="AB97" s="150">
        <f t="shared" si="52"/>
        <v>4</v>
      </c>
      <c r="AC97" s="148">
        <f t="shared" si="53"/>
        <v>2</v>
      </c>
      <c r="AD97" s="150">
        <f t="shared" si="54"/>
        <v>8</v>
      </c>
      <c r="AE97" s="149">
        <f t="shared" si="55"/>
        <v>4</v>
      </c>
      <c r="AF97" s="148">
        <f t="shared" si="56"/>
        <v>12</v>
      </c>
    </row>
    <row r="98" spans="1:32" s="119" customFormat="1" ht="11.25" customHeight="1" x14ac:dyDescent="0.2">
      <c r="A98" s="177" t="s">
        <v>121</v>
      </c>
      <c r="B98" s="176" t="s">
        <v>56</v>
      </c>
      <c r="C98" s="175" t="s">
        <v>56</v>
      </c>
      <c r="D98" s="152" t="s">
        <v>55</v>
      </c>
      <c r="E98" s="151" t="s">
        <v>55</v>
      </c>
      <c r="F98" s="154"/>
      <c r="G98" s="153"/>
      <c r="H98" s="156"/>
      <c r="I98" s="155"/>
      <c r="J98" s="154"/>
      <c r="K98" s="153"/>
      <c r="L98" s="176" t="s">
        <v>55</v>
      </c>
      <c r="M98" s="175" t="s">
        <v>55</v>
      </c>
      <c r="N98" s="152" t="s">
        <v>55</v>
      </c>
      <c r="O98" s="151" t="s">
        <v>55</v>
      </c>
      <c r="P98" s="154"/>
      <c r="Q98" s="153"/>
      <c r="R98" s="176" t="s">
        <v>55</v>
      </c>
      <c r="S98" s="175" t="s">
        <v>55</v>
      </c>
      <c r="T98" s="152" t="s">
        <v>56</v>
      </c>
      <c r="U98" s="151" t="s">
        <v>56</v>
      </c>
      <c r="V98" s="154"/>
      <c r="W98" s="153"/>
      <c r="X98" s="156"/>
      <c r="Y98" s="155"/>
      <c r="Z98" s="150">
        <f t="shared" si="50"/>
        <v>2</v>
      </c>
      <c r="AA98" s="148">
        <f t="shared" si="51"/>
        <v>4</v>
      </c>
      <c r="AB98" s="150">
        <f t="shared" si="52"/>
        <v>2</v>
      </c>
      <c r="AC98" s="148">
        <f t="shared" si="53"/>
        <v>4</v>
      </c>
      <c r="AD98" s="150">
        <f t="shared" si="54"/>
        <v>4</v>
      </c>
      <c r="AE98" s="149">
        <f t="shared" si="55"/>
        <v>8</v>
      </c>
      <c r="AF98" s="148">
        <f t="shared" si="56"/>
        <v>12</v>
      </c>
    </row>
    <row r="99" spans="1:32" s="119" customFormat="1" ht="11.25" customHeight="1" x14ac:dyDescent="0.2">
      <c r="A99" s="177" t="s">
        <v>120</v>
      </c>
      <c r="B99" s="176" t="s">
        <v>55</v>
      </c>
      <c r="C99" s="175" t="s">
        <v>55</v>
      </c>
      <c r="D99" s="152" t="s">
        <v>56</v>
      </c>
      <c r="E99" s="151" t="s">
        <v>56</v>
      </c>
      <c r="F99" s="154"/>
      <c r="G99" s="153"/>
      <c r="H99" s="156"/>
      <c r="I99" s="155"/>
      <c r="J99" s="154"/>
      <c r="K99" s="153"/>
      <c r="L99" s="176" t="s">
        <v>56</v>
      </c>
      <c r="M99" s="175" t="s">
        <v>56</v>
      </c>
      <c r="N99" s="152" t="s">
        <v>56</v>
      </c>
      <c r="O99" s="151" t="s">
        <v>56</v>
      </c>
      <c r="P99" s="154"/>
      <c r="Q99" s="153"/>
      <c r="R99" s="176" t="s">
        <v>56</v>
      </c>
      <c r="S99" s="175" t="s">
        <v>56</v>
      </c>
      <c r="T99" s="152" t="s">
        <v>55</v>
      </c>
      <c r="U99" s="151" t="s">
        <v>55</v>
      </c>
      <c r="V99" s="154"/>
      <c r="W99" s="153"/>
      <c r="X99" s="156"/>
      <c r="Y99" s="155"/>
      <c r="Z99" s="150">
        <f t="shared" si="50"/>
        <v>4</v>
      </c>
      <c r="AA99" s="148">
        <f t="shared" si="51"/>
        <v>2</v>
      </c>
      <c r="AB99" s="150">
        <f t="shared" si="52"/>
        <v>4</v>
      </c>
      <c r="AC99" s="148">
        <f t="shared" si="53"/>
        <v>2</v>
      </c>
      <c r="AD99" s="150">
        <f t="shared" si="54"/>
        <v>8</v>
      </c>
      <c r="AE99" s="149">
        <f t="shared" si="55"/>
        <v>4</v>
      </c>
      <c r="AF99" s="148">
        <f t="shared" si="56"/>
        <v>12</v>
      </c>
    </row>
    <row r="100" spans="1:32" s="119" customFormat="1" ht="11.25" customHeight="1" x14ac:dyDescent="0.2">
      <c r="A100" s="177" t="s">
        <v>119</v>
      </c>
      <c r="B100" s="176" t="s">
        <v>56</v>
      </c>
      <c r="C100" s="175" t="s">
        <v>56</v>
      </c>
      <c r="D100" s="152" t="s">
        <v>55</v>
      </c>
      <c r="E100" s="151" t="s">
        <v>55</v>
      </c>
      <c r="F100" s="154"/>
      <c r="G100" s="153"/>
      <c r="H100" s="156"/>
      <c r="I100" s="155"/>
      <c r="J100" s="154"/>
      <c r="K100" s="153"/>
      <c r="L100" s="176" t="s">
        <v>55</v>
      </c>
      <c r="M100" s="175" t="s">
        <v>55</v>
      </c>
      <c r="N100" s="152" t="s">
        <v>55</v>
      </c>
      <c r="O100" s="151" t="s">
        <v>55</v>
      </c>
      <c r="P100" s="154"/>
      <c r="Q100" s="153"/>
      <c r="R100" s="176" t="s">
        <v>55</v>
      </c>
      <c r="S100" s="175" t="s">
        <v>55</v>
      </c>
      <c r="T100" s="152" t="s">
        <v>56</v>
      </c>
      <c r="U100" s="151" t="s">
        <v>56</v>
      </c>
      <c r="V100" s="154"/>
      <c r="W100" s="153"/>
      <c r="X100" s="156"/>
      <c r="Y100" s="155"/>
      <c r="Z100" s="150">
        <f t="shared" si="50"/>
        <v>2</v>
      </c>
      <c r="AA100" s="148">
        <f t="shared" si="51"/>
        <v>4</v>
      </c>
      <c r="AB100" s="150">
        <f t="shared" si="52"/>
        <v>2</v>
      </c>
      <c r="AC100" s="148">
        <f t="shared" si="53"/>
        <v>4</v>
      </c>
      <c r="AD100" s="150">
        <f t="shared" si="54"/>
        <v>4</v>
      </c>
      <c r="AE100" s="149">
        <f t="shared" si="55"/>
        <v>8</v>
      </c>
      <c r="AF100" s="148">
        <f t="shared" si="56"/>
        <v>12</v>
      </c>
    </row>
    <row r="101" spans="1:32" s="119" customFormat="1" ht="11.25" customHeight="1" x14ac:dyDescent="0.2">
      <c r="A101" s="177" t="s">
        <v>118</v>
      </c>
      <c r="B101" s="176" t="s">
        <v>55</v>
      </c>
      <c r="C101" s="175" t="s">
        <v>55</v>
      </c>
      <c r="D101" s="152" t="s">
        <v>56</v>
      </c>
      <c r="E101" s="151" t="s">
        <v>56</v>
      </c>
      <c r="F101" s="154"/>
      <c r="G101" s="153"/>
      <c r="H101" s="156"/>
      <c r="I101" s="155"/>
      <c r="J101" s="154"/>
      <c r="K101" s="153"/>
      <c r="L101" s="176" t="s">
        <v>56</v>
      </c>
      <c r="M101" s="175" t="s">
        <v>56</v>
      </c>
      <c r="N101" s="152" t="s">
        <v>56</v>
      </c>
      <c r="O101" s="151" t="s">
        <v>56</v>
      </c>
      <c r="P101" s="154"/>
      <c r="Q101" s="153"/>
      <c r="R101" s="176" t="s">
        <v>56</v>
      </c>
      <c r="S101" s="175" t="s">
        <v>56</v>
      </c>
      <c r="T101" s="152" t="s">
        <v>55</v>
      </c>
      <c r="U101" s="151" t="s">
        <v>55</v>
      </c>
      <c r="V101" s="154"/>
      <c r="W101" s="153"/>
      <c r="X101" s="156"/>
      <c r="Y101" s="155"/>
      <c r="Z101" s="150">
        <f t="shared" si="50"/>
        <v>4</v>
      </c>
      <c r="AA101" s="148">
        <f t="shared" si="51"/>
        <v>2</v>
      </c>
      <c r="AB101" s="150">
        <f t="shared" si="52"/>
        <v>4</v>
      </c>
      <c r="AC101" s="148">
        <f t="shared" si="53"/>
        <v>2</v>
      </c>
      <c r="AD101" s="150">
        <f t="shared" si="54"/>
        <v>8</v>
      </c>
      <c r="AE101" s="149">
        <f t="shared" si="55"/>
        <v>4</v>
      </c>
      <c r="AF101" s="148">
        <f t="shared" si="56"/>
        <v>12</v>
      </c>
    </row>
    <row r="102" spans="1:32" s="119" customFormat="1" ht="11.25" customHeight="1" x14ac:dyDescent="0.2">
      <c r="A102" s="172" t="s">
        <v>117</v>
      </c>
      <c r="B102" s="171" t="s">
        <v>56</v>
      </c>
      <c r="C102" s="170" t="s">
        <v>56</v>
      </c>
      <c r="D102" s="142" t="s">
        <v>55</v>
      </c>
      <c r="E102" s="141" t="s">
        <v>55</v>
      </c>
      <c r="F102" s="144"/>
      <c r="G102" s="143"/>
      <c r="H102" s="146"/>
      <c r="I102" s="145"/>
      <c r="J102" s="144"/>
      <c r="K102" s="143"/>
      <c r="L102" s="171" t="s">
        <v>55</v>
      </c>
      <c r="M102" s="170" t="s">
        <v>55</v>
      </c>
      <c r="N102" s="142" t="s">
        <v>55</v>
      </c>
      <c r="O102" s="141" t="s">
        <v>55</v>
      </c>
      <c r="P102" s="144"/>
      <c r="Q102" s="143"/>
      <c r="R102" s="171" t="s">
        <v>55</v>
      </c>
      <c r="S102" s="170" t="s">
        <v>55</v>
      </c>
      <c r="T102" s="142" t="s">
        <v>56</v>
      </c>
      <c r="U102" s="141" t="s">
        <v>56</v>
      </c>
      <c r="V102" s="144"/>
      <c r="W102" s="143"/>
      <c r="X102" s="146"/>
      <c r="Y102" s="145"/>
      <c r="Z102" s="140">
        <f t="shared" si="50"/>
        <v>2</v>
      </c>
      <c r="AA102" s="138">
        <f t="shared" si="51"/>
        <v>4</v>
      </c>
      <c r="AB102" s="140">
        <f t="shared" si="52"/>
        <v>2</v>
      </c>
      <c r="AC102" s="138">
        <f t="shared" si="53"/>
        <v>4</v>
      </c>
      <c r="AD102" s="140">
        <f t="shared" si="54"/>
        <v>4</v>
      </c>
      <c r="AE102" s="139">
        <f t="shared" si="55"/>
        <v>8</v>
      </c>
      <c r="AF102" s="138">
        <f t="shared" si="56"/>
        <v>12</v>
      </c>
    </row>
    <row r="103" spans="1:32" s="119" customFormat="1" ht="11.25" customHeight="1" x14ac:dyDescent="0.2">
      <c r="A103" s="128" t="s">
        <v>78</v>
      </c>
      <c r="B103" s="136">
        <f t="shared" ref="B103:Y103" si="57">COUNTIF(B86:B102,"M")</f>
        <v>9</v>
      </c>
      <c r="C103" s="135">
        <f t="shared" si="57"/>
        <v>9</v>
      </c>
      <c r="D103" s="127">
        <f t="shared" si="57"/>
        <v>8</v>
      </c>
      <c r="E103" s="126">
        <f t="shared" si="57"/>
        <v>8</v>
      </c>
      <c r="F103" s="127">
        <f t="shared" si="57"/>
        <v>0</v>
      </c>
      <c r="G103" s="126">
        <f t="shared" si="57"/>
        <v>0</v>
      </c>
      <c r="H103" s="136">
        <f t="shared" si="57"/>
        <v>0</v>
      </c>
      <c r="I103" s="135">
        <f t="shared" si="57"/>
        <v>0</v>
      </c>
      <c r="J103" s="127">
        <f t="shared" si="57"/>
        <v>0</v>
      </c>
      <c r="K103" s="126">
        <f t="shared" si="57"/>
        <v>0</v>
      </c>
      <c r="L103" s="136">
        <f t="shared" si="57"/>
        <v>8</v>
      </c>
      <c r="M103" s="135">
        <f t="shared" si="57"/>
        <v>8</v>
      </c>
      <c r="N103" s="127">
        <f t="shared" si="57"/>
        <v>8</v>
      </c>
      <c r="O103" s="126">
        <f t="shared" si="57"/>
        <v>8</v>
      </c>
      <c r="P103" s="127">
        <f t="shared" si="57"/>
        <v>0</v>
      </c>
      <c r="Q103" s="126">
        <f t="shared" si="57"/>
        <v>0</v>
      </c>
      <c r="R103" s="136">
        <f t="shared" si="57"/>
        <v>8</v>
      </c>
      <c r="S103" s="135">
        <f t="shared" si="57"/>
        <v>8</v>
      </c>
      <c r="T103" s="127">
        <f t="shared" si="57"/>
        <v>9</v>
      </c>
      <c r="U103" s="126">
        <f t="shared" si="57"/>
        <v>9</v>
      </c>
      <c r="V103" s="127">
        <f t="shared" si="57"/>
        <v>0</v>
      </c>
      <c r="W103" s="126">
        <f t="shared" si="57"/>
        <v>0</v>
      </c>
      <c r="X103" s="136">
        <f t="shared" si="57"/>
        <v>0</v>
      </c>
      <c r="Y103" s="135">
        <f t="shared" si="57"/>
        <v>0</v>
      </c>
      <c r="Z103" s="414">
        <f>SUM(Z86:Z102)</f>
        <v>50</v>
      </c>
      <c r="AA103" s="415"/>
      <c r="AB103" s="414">
        <f>SUM(AB86:AB102)</f>
        <v>50</v>
      </c>
      <c r="AC103" s="415"/>
      <c r="AD103" s="414">
        <f>SUM(AD86:AD102)</f>
        <v>100</v>
      </c>
      <c r="AE103" s="416"/>
      <c r="AF103" s="415"/>
    </row>
    <row r="104" spans="1:32" s="119" customFormat="1" ht="11.25" customHeight="1" x14ac:dyDescent="0.2">
      <c r="A104" s="125" t="s">
        <v>77</v>
      </c>
      <c r="B104" s="133">
        <f t="shared" ref="B104:Y104" si="58">COUNTIF(B86:B102,"F")</f>
        <v>8</v>
      </c>
      <c r="C104" s="132">
        <f t="shared" si="58"/>
        <v>8</v>
      </c>
      <c r="D104" s="124">
        <f t="shared" si="58"/>
        <v>9</v>
      </c>
      <c r="E104" s="123">
        <f t="shared" si="58"/>
        <v>9</v>
      </c>
      <c r="F104" s="124">
        <f t="shared" si="58"/>
        <v>0</v>
      </c>
      <c r="G104" s="123">
        <f t="shared" si="58"/>
        <v>0</v>
      </c>
      <c r="H104" s="133">
        <f t="shared" si="58"/>
        <v>0</v>
      </c>
      <c r="I104" s="132">
        <f t="shared" si="58"/>
        <v>0</v>
      </c>
      <c r="J104" s="124">
        <f t="shared" si="58"/>
        <v>0</v>
      </c>
      <c r="K104" s="123">
        <f t="shared" si="58"/>
        <v>0</v>
      </c>
      <c r="L104" s="133">
        <f t="shared" si="58"/>
        <v>9</v>
      </c>
      <c r="M104" s="132">
        <f t="shared" si="58"/>
        <v>9</v>
      </c>
      <c r="N104" s="124">
        <f t="shared" si="58"/>
        <v>9</v>
      </c>
      <c r="O104" s="123">
        <f t="shared" si="58"/>
        <v>9</v>
      </c>
      <c r="P104" s="124">
        <f t="shared" si="58"/>
        <v>0</v>
      </c>
      <c r="Q104" s="123">
        <f t="shared" si="58"/>
        <v>0</v>
      </c>
      <c r="R104" s="133">
        <f t="shared" si="58"/>
        <v>9</v>
      </c>
      <c r="S104" s="132">
        <f t="shared" si="58"/>
        <v>9</v>
      </c>
      <c r="T104" s="124">
        <f t="shared" si="58"/>
        <v>8</v>
      </c>
      <c r="U104" s="123">
        <f t="shared" si="58"/>
        <v>8</v>
      </c>
      <c r="V104" s="124">
        <f t="shared" si="58"/>
        <v>0</v>
      </c>
      <c r="W104" s="123">
        <f t="shared" si="58"/>
        <v>0</v>
      </c>
      <c r="X104" s="133">
        <f t="shared" si="58"/>
        <v>0</v>
      </c>
      <c r="Y104" s="132">
        <f t="shared" si="58"/>
        <v>0</v>
      </c>
      <c r="Z104" s="405">
        <f>SUM(AA86:AA102)</f>
        <v>52</v>
      </c>
      <c r="AA104" s="406"/>
      <c r="AB104" s="405">
        <f>SUM(AC86:AC102)</f>
        <v>52</v>
      </c>
      <c r="AC104" s="406"/>
      <c r="AD104" s="405">
        <f>SUM(AE86:AE102)</f>
        <v>104</v>
      </c>
      <c r="AE104" s="407"/>
      <c r="AF104" s="406"/>
    </row>
    <row r="105" spans="1:32" s="119" customFormat="1" ht="11.25" customHeight="1" x14ac:dyDescent="0.2">
      <c r="A105" s="122" t="s">
        <v>12</v>
      </c>
      <c r="B105" s="130">
        <f t="shared" ref="B105:Z105" si="59">SUM(B103:B104)</f>
        <v>17</v>
      </c>
      <c r="C105" s="129">
        <f t="shared" si="59"/>
        <v>17</v>
      </c>
      <c r="D105" s="121">
        <f t="shared" si="59"/>
        <v>17</v>
      </c>
      <c r="E105" s="120">
        <f t="shared" si="59"/>
        <v>17</v>
      </c>
      <c r="F105" s="121">
        <f t="shared" si="59"/>
        <v>0</v>
      </c>
      <c r="G105" s="120">
        <f t="shared" si="59"/>
        <v>0</v>
      </c>
      <c r="H105" s="130">
        <f t="shared" si="59"/>
        <v>0</v>
      </c>
      <c r="I105" s="129">
        <f t="shared" si="59"/>
        <v>0</v>
      </c>
      <c r="J105" s="121">
        <f t="shared" si="59"/>
        <v>0</v>
      </c>
      <c r="K105" s="120">
        <f t="shared" si="59"/>
        <v>0</v>
      </c>
      <c r="L105" s="130">
        <f t="shared" si="59"/>
        <v>17</v>
      </c>
      <c r="M105" s="129">
        <f t="shared" si="59"/>
        <v>17</v>
      </c>
      <c r="N105" s="121">
        <f t="shared" si="59"/>
        <v>17</v>
      </c>
      <c r="O105" s="120">
        <f t="shared" si="59"/>
        <v>17</v>
      </c>
      <c r="P105" s="121">
        <f t="shared" si="59"/>
        <v>0</v>
      </c>
      <c r="Q105" s="120">
        <f t="shared" si="59"/>
        <v>0</v>
      </c>
      <c r="R105" s="130">
        <f t="shared" si="59"/>
        <v>17</v>
      </c>
      <c r="S105" s="129">
        <f t="shared" si="59"/>
        <v>17</v>
      </c>
      <c r="T105" s="121">
        <f t="shared" si="59"/>
        <v>17</v>
      </c>
      <c r="U105" s="120">
        <f t="shared" si="59"/>
        <v>17</v>
      </c>
      <c r="V105" s="121">
        <f t="shared" si="59"/>
        <v>0</v>
      </c>
      <c r="W105" s="120">
        <f t="shared" si="59"/>
        <v>0</v>
      </c>
      <c r="X105" s="130">
        <f t="shared" si="59"/>
        <v>0</v>
      </c>
      <c r="Y105" s="129">
        <f t="shared" si="59"/>
        <v>0</v>
      </c>
      <c r="Z105" s="408">
        <f t="shared" si="59"/>
        <v>102</v>
      </c>
      <c r="AA105" s="409"/>
      <c r="AB105" s="408">
        <f>SUM(AB103:AB104)</f>
        <v>102</v>
      </c>
      <c r="AC105" s="409"/>
      <c r="AD105" s="408">
        <f>SUM(AD103:AD104)</f>
        <v>204</v>
      </c>
      <c r="AE105" s="410"/>
      <c r="AF105" s="409"/>
    </row>
    <row r="106" spans="1:32" s="119" customFormat="1" ht="11.25" customHeight="1" x14ac:dyDescent="0.2">
      <c r="A106" s="411" t="s">
        <v>128</v>
      </c>
      <c r="B106" s="412"/>
      <c r="C106" s="412"/>
      <c r="D106" s="412"/>
      <c r="E106" s="412"/>
      <c r="F106" s="412"/>
      <c r="G106" s="412"/>
      <c r="H106" s="412"/>
      <c r="I106" s="412"/>
      <c r="J106" s="412"/>
      <c r="K106" s="412"/>
      <c r="L106" s="412"/>
      <c r="M106" s="412"/>
      <c r="N106" s="412"/>
      <c r="O106" s="412"/>
      <c r="P106" s="412"/>
      <c r="Q106" s="412"/>
      <c r="R106" s="412"/>
      <c r="S106" s="412"/>
      <c r="T106" s="412"/>
      <c r="U106" s="412"/>
      <c r="V106" s="412"/>
      <c r="W106" s="412"/>
      <c r="X106" s="412"/>
      <c r="Y106" s="412"/>
      <c r="Z106" s="412"/>
      <c r="AA106" s="412"/>
      <c r="AB106" s="412"/>
      <c r="AC106" s="412"/>
      <c r="AD106" s="412"/>
      <c r="AE106" s="412"/>
      <c r="AF106" s="413"/>
    </row>
    <row r="107" spans="1:32" s="119" customFormat="1" ht="11.25" customHeight="1" x14ac:dyDescent="0.2">
      <c r="A107" s="182" t="s">
        <v>89</v>
      </c>
      <c r="B107" s="162" t="s">
        <v>56</v>
      </c>
      <c r="C107" s="161" t="s">
        <v>56</v>
      </c>
      <c r="D107" s="164"/>
      <c r="E107" s="163"/>
      <c r="F107" s="164" t="s">
        <v>55</v>
      </c>
      <c r="G107" s="163" t="s">
        <v>55</v>
      </c>
      <c r="H107" s="181"/>
      <c r="I107" s="180"/>
      <c r="J107" s="162"/>
      <c r="K107" s="161"/>
      <c r="L107" s="181" t="s">
        <v>56</v>
      </c>
      <c r="M107" s="180" t="s">
        <v>56</v>
      </c>
      <c r="N107" s="164"/>
      <c r="O107" s="163"/>
      <c r="P107" s="166"/>
      <c r="Q107" s="165"/>
      <c r="R107" s="164" t="s">
        <v>55</v>
      </c>
      <c r="S107" s="163" t="s">
        <v>55</v>
      </c>
      <c r="T107" s="166" t="s">
        <v>55</v>
      </c>
      <c r="U107" s="165" t="s">
        <v>55</v>
      </c>
      <c r="V107" s="164"/>
      <c r="W107" s="163"/>
      <c r="X107" s="166"/>
      <c r="Y107" s="165"/>
      <c r="Z107" s="160">
        <f t="shared" ref="Z107:Z115" si="60">COUNTIFS(B107:Y107,"M",$B$5:$Y$5,"PROP.")</f>
        <v>2</v>
      </c>
      <c r="AA107" s="158">
        <f t="shared" ref="AA107:AA115" si="61">COUNTIFS(B107:Y107,"F",$B$5:$Y$5,"PROP.")</f>
        <v>3</v>
      </c>
      <c r="AB107" s="179">
        <f t="shared" ref="AB107:AB115" si="62">COUNTIFS(B107:Y107,"M",$B$5:$Y$5,"SUPL.")</f>
        <v>2</v>
      </c>
      <c r="AC107" s="178">
        <f t="shared" ref="AC107:AC115" si="63">COUNTIFS(B107:Y107,"F",$B$5:$Y$5,"SUPL.")</f>
        <v>3</v>
      </c>
      <c r="AD107" s="160">
        <f t="shared" ref="AD107:AD115" si="64">Z107+AB107</f>
        <v>4</v>
      </c>
      <c r="AE107" s="159">
        <f t="shared" ref="AE107:AE115" si="65">AA107+AC107</f>
        <v>6</v>
      </c>
      <c r="AF107" s="158">
        <f t="shared" ref="AF107:AF115" si="66">AD107+AE107</f>
        <v>10</v>
      </c>
    </row>
    <row r="108" spans="1:32" s="119" customFormat="1" ht="11.25" customHeight="1" x14ac:dyDescent="0.2">
      <c r="A108" s="177" t="s">
        <v>88</v>
      </c>
      <c r="B108" s="152" t="s">
        <v>55</v>
      </c>
      <c r="C108" s="151" t="s">
        <v>55</v>
      </c>
      <c r="D108" s="154"/>
      <c r="E108" s="153"/>
      <c r="F108" s="154" t="s">
        <v>56</v>
      </c>
      <c r="G108" s="153" t="s">
        <v>56</v>
      </c>
      <c r="H108" s="176"/>
      <c r="I108" s="175"/>
      <c r="J108" s="152"/>
      <c r="K108" s="151"/>
      <c r="L108" s="176" t="s">
        <v>55</v>
      </c>
      <c r="M108" s="175" t="s">
        <v>55</v>
      </c>
      <c r="N108" s="154"/>
      <c r="O108" s="153"/>
      <c r="P108" s="156"/>
      <c r="Q108" s="155"/>
      <c r="R108" s="154" t="s">
        <v>56</v>
      </c>
      <c r="S108" s="153" t="s">
        <v>56</v>
      </c>
      <c r="T108" s="156" t="s">
        <v>56</v>
      </c>
      <c r="U108" s="155" t="s">
        <v>56</v>
      </c>
      <c r="V108" s="154"/>
      <c r="W108" s="153"/>
      <c r="X108" s="156"/>
      <c r="Y108" s="155"/>
      <c r="Z108" s="150">
        <f t="shared" si="60"/>
        <v>3</v>
      </c>
      <c r="AA108" s="148">
        <f t="shared" si="61"/>
        <v>2</v>
      </c>
      <c r="AB108" s="174">
        <f t="shared" si="62"/>
        <v>3</v>
      </c>
      <c r="AC108" s="173">
        <f t="shared" si="63"/>
        <v>2</v>
      </c>
      <c r="AD108" s="150">
        <f t="shared" si="64"/>
        <v>6</v>
      </c>
      <c r="AE108" s="149">
        <f t="shared" si="65"/>
        <v>4</v>
      </c>
      <c r="AF108" s="148">
        <f t="shared" si="66"/>
        <v>10</v>
      </c>
    </row>
    <row r="109" spans="1:32" s="119" customFormat="1" ht="11.25" customHeight="1" x14ac:dyDescent="0.2">
      <c r="A109" s="177" t="s">
        <v>87</v>
      </c>
      <c r="B109" s="152" t="s">
        <v>56</v>
      </c>
      <c r="C109" s="151" t="s">
        <v>56</v>
      </c>
      <c r="D109" s="154"/>
      <c r="E109" s="153"/>
      <c r="F109" s="154" t="s">
        <v>55</v>
      </c>
      <c r="G109" s="153" t="s">
        <v>55</v>
      </c>
      <c r="H109" s="176"/>
      <c r="I109" s="175"/>
      <c r="J109" s="152"/>
      <c r="K109" s="151"/>
      <c r="L109" s="176" t="s">
        <v>56</v>
      </c>
      <c r="M109" s="175" t="s">
        <v>56</v>
      </c>
      <c r="N109" s="154"/>
      <c r="O109" s="153"/>
      <c r="P109" s="156"/>
      <c r="Q109" s="155"/>
      <c r="R109" s="154" t="s">
        <v>55</v>
      </c>
      <c r="S109" s="153" t="s">
        <v>55</v>
      </c>
      <c r="T109" s="156" t="s">
        <v>55</v>
      </c>
      <c r="U109" s="155" t="s">
        <v>55</v>
      </c>
      <c r="V109" s="154"/>
      <c r="W109" s="153"/>
      <c r="X109" s="156"/>
      <c r="Y109" s="155"/>
      <c r="Z109" s="150">
        <f t="shared" si="60"/>
        <v>2</v>
      </c>
      <c r="AA109" s="148">
        <f t="shared" si="61"/>
        <v>3</v>
      </c>
      <c r="AB109" s="174">
        <f t="shared" si="62"/>
        <v>2</v>
      </c>
      <c r="AC109" s="173">
        <f t="shared" si="63"/>
        <v>3</v>
      </c>
      <c r="AD109" s="150">
        <f t="shared" si="64"/>
        <v>4</v>
      </c>
      <c r="AE109" s="149">
        <f t="shared" si="65"/>
        <v>6</v>
      </c>
      <c r="AF109" s="148">
        <f t="shared" si="66"/>
        <v>10</v>
      </c>
    </row>
    <row r="110" spans="1:32" s="119" customFormat="1" ht="11.25" customHeight="1" x14ac:dyDescent="0.2">
      <c r="A110" s="177" t="s">
        <v>86</v>
      </c>
      <c r="B110" s="152" t="s">
        <v>55</v>
      </c>
      <c r="C110" s="151" t="s">
        <v>55</v>
      </c>
      <c r="D110" s="154"/>
      <c r="E110" s="153"/>
      <c r="F110" s="154" t="s">
        <v>56</v>
      </c>
      <c r="G110" s="153" t="s">
        <v>56</v>
      </c>
      <c r="H110" s="176"/>
      <c r="I110" s="175"/>
      <c r="J110" s="152"/>
      <c r="K110" s="151"/>
      <c r="L110" s="176" t="s">
        <v>55</v>
      </c>
      <c r="M110" s="175" t="s">
        <v>55</v>
      </c>
      <c r="N110" s="154"/>
      <c r="O110" s="153"/>
      <c r="P110" s="156"/>
      <c r="Q110" s="155"/>
      <c r="R110" s="154" t="s">
        <v>56</v>
      </c>
      <c r="S110" s="153" t="s">
        <v>56</v>
      </c>
      <c r="T110" s="156" t="s">
        <v>56</v>
      </c>
      <c r="U110" s="155" t="s">
        <v>56</v>
      </c>
      <c r="V110" s="154"/>
      <c r="W110" s="153"/>
      <c r="X110" s="156"/>
      <c r="Y110" s="155"/>
      <c r="Z110" s="150">
        <f t="shared" si="60"/>
        <v>3</v>
      </c>
      <c r="AA110" s="148">
        <f t="shared" si="61"/>
        <v>2</v>
      </c>
      <c r="AB110" s="174">
        <f t="shared" si="62"/>
        <v>3</v>
      </c>
      <c r="AC110" s="173">
        <f t="shared" si="63"/>
        <v>2</v>
      </c>
      <c r="AD110" s="150">
        <f t="shared" si="64"/>
        <v>6</v>
      </c>
      <c r="AE110" s="149">
        <f t="shared" si="65"/>
        <v>4</v>
      </c>
      <c r="AF110" s="148">
        <f t="shared" si="66"/>
        <v>10</v>
      </c>
    </row>
    <row r="111" spans="1:32" s="119" customFormat="1" ht="11.25" customHeight="1" x14ac:dyDescent="0.2">
      <c r="A111" s="177" t="s">
        <v>85</v>
      </c>
      <c r="B111" s="152" t="s">
        <v>56</v>
      </c>
      <c r="C111" s="151" t="s">
        <v>56</v>
      </c>
      <c r="D111" s="154"/>
      <c r="E111" s="153"/>
      <c r="F111" s="154" t="s">
        <v>55</v>
      </c>
      <c r="G111" s="153" t="s">
        <v>55</v>
      </c>
      <c r="H111" s="176"/>
      <c r="I111" s="175"/>
      <c r="J111" s="152"/>
      <c r="K111" s="151"/>
      <c r="L111" s="176" t="s">
        <v>56</v>
      </c>
      <c r="M111" s="175" t="s">
        <v>56</v>
      </c>
      <c r="N111" s="154"/>
      <c r="O111" s="153"/>
      <c r="P111" s="156"/>
      <c r="Q111" s="155"/>
      <c r="R111" s="154" t="s">
        <v>55</v>
      </c>
      <c r="S111" s="153" t="s">
        <v>55</v>
      </c>
      <c r="T111" s="156" t="s">
        <v>55</v>
      </c>
      <c r="U111" s="155" t="s">
        <v>55</v>
      </c>
      <c r="V111" s="154"/>
      <c r="W111" s="153"/>
      <c r="X111" s="156"/>
      <c r="Y111" s="155"/>
      <c r="Z111" s="150">
        <f t="shared" si="60"/>
        <v>2</v>
      </c>
      <c r="AA111" s="148">
        <f t="shared" si="61"/>
        <v>3</v>
      </c>
      <c r="AB111" s="174">
        <f t="shared" si="62"/>
        <v>2</v>
      </c>
      <c r="AC111" s="173">
        <f t="shared" si="63"/>
        <v>3</v>
      </c>
      <c r="AD111" s="150">
        <f t="shared" si="64"/>
        <v>4</v>
      </c>
      <c r="AE111" s="149">
        <f t="shared" si="65"/>
        <v>6</v>
      </c>
      <c r="AF111" s="148">
        <f t="shared" si="66"/>
        <v>10</v>
      </c>
    </row>
    <row r="112" spans="1:32" s="119" customFormat="1" ht="11.25" customHeight="1" x14ac:dyDescent="0.2">
      <c r="A112" s="177" t="s">
        <v>84</v>
      </c>
      <c r="B112" s="152" t="s">
        <v>55</v>
      </c>
      <c r="C112" s="151" t="s">
        <v>55</v>
      </c>
      <c r="D112" s="154"/>
      <c r="E112" s="153"/>
      <c r="F112" s="154" t="s">
        <v>56</v>
      </c>
      <c r="G112" s="153" t="s">
        <v>56</v>
      </c>
      <c r="H112" s="176"/>
      <c r="I112" s="175"/>
      <c r="J112" s="152"/>
      <c r="K112" s="151"/>
      <c r="L112" s="176" t="s">
        <v>55</v>
      </c>
      <c r="M112" s="175" t="s">
        <v>55</v>
      </c>
      <c r="N112" s="154"/>
      <c r="O112" s="153"/>
      <c r="P112" s="156"/>
      <c r="Q112" s="155"/>
      <c r="R112" s="154" t="s">
        <v>56</v>
      </c>
      <c r="S112" s="153" t="s">
        <v>56</v>
      </c>
      <c r="T112" s="156" t="s">
        <v>56</v>
      </c>
      <c r="U112" s="155" t="s">
        <v>56</v>
      </c>
      <c r="V112" s="154"/>
      <c r="W112" s="153"/>
      <c r="X112" s="156"/>
      <c r="Y112" s="155"/>
      <c r="Z112" s="150">
        <f t="shared" si="60"/>
        <v>3</v>
      </c>
      <c r="AA112" s="148">
        <f t="shared" si="61"/>
        <v>2</v>
      </c>
      <c r="AB112" s="174">
        <f t="shared" si="62"/>
        <v>3</v>
      </c>
      <c r="AC112" s="173">
        <f t="shared" si="63"/>
        <v>2</v>
      </c>
      <c r="AD112" s="150">
        <f t="shared" si="64"/>
        <v>6</v>
      </c>
      <c r="AE112" s="149">
        <f t="shared" si="65"/>
        <v>4</v>
      </c>
      <c r="AF112" s="148">
        <f t="shared" si="66"/>
        <v>10</v>
      </c>
    </row>
    <row r="113" spans="1:32" s="119" customFormat="1" ht="11.25" customHeight="1" x14ac:dyDescent="0.2">
      <c r="A113" s="177" t="s">
        <v>83</v>
      </c>
      <c r="B113" s="152" t="s">
        <v>56</v>
      </c>
      <c r="C113" s="151" t="s">
        <v>56</v>
      </c>
      <c r="D113" s="154"/>
      <c r="E113" s="153"/>
      <c r="F113" s="154" t="s">
        <v>55</v>
      </c>
      <c r="G113" s="153" t="s">
        <v>55</v>
      </c>
      <c r="H113" s="176"/>
      <c r="I113" s="175"/>
      <c r="J113" s="152"/>
      <c r="K113" s="151"/>
      <c r="L113" s="176" t="s">
        <v>56</v>
      </c>
      <c r="M113" s="175" t="s">
        <v>56</v>
      </c>
      <c r="N113" s="154"/>
      <c r="O113" s="153"/>
      <c r="P113" s="156"/>
      <c r="Q113" s="155"/>
      <c r="R113" s="154" t="s">
        <v>55</v>
      </c>
      <c r="S113" s="153" t="s">
        <v>55</v>
      </c>
      <c r="T113" s="156" t="s">
        <v>55</v>
      </c>
      <c r="U113" s="155" t="s">
        <v>55</v>
      </c>
      <c r="V113" s="154"/>
      <c r="W113" s="153"/>
      <c r="X113" s="156"/>
      <c r="Y113" s="155"/>
      <c r="Z113" s="150">
        <f t="shared" si="60"/>
        <v>2</v>
      </c>
      <c r="AA113" s="148">
        <f t="shared" si="61"/>
        <v>3</v>
      </c>
      <c r="AB113" s="174">
        <f t="shared" si="62"/>
        <v>2</v>
      </c>
      <c r="AC113" s="173">
        <f t="shared" si="63"/>
        <v>3</v>
      </c>
      <c r="AD113" s="150">
        <f t="shared" si="64"/>
        <v>4</v>
      </c>
      <c r="AE113" s="149">
        <f t="shared" si="65"/>
        <v>6</v>
      </c>
      <c r="AF113" s="148">
        <f t="shared" si="66"/>
        <v>10</v>
      </c>
    </row>
    <row r="114" spans="1:32" s="119" customFormat="1" ht="11.25" customHeight="1" x14ac:dyDescent="0.2">
      <c r="A114" s="177" t="s">
        <v>82</v>
      </c>
      <c r="B114" s="152" t="s">
        <v>55</v>
      </c>
      <c r="C114" s="151" t="s">
        <v>55</v>
      </c>
      <c r="D114" s="154"/>
      <c r="E114" s="153"/>
      <c r="F114" s="154" t="s">
        <v>56</v>
      </c>
      <c r="G114" s="153" t="s">
        <v>56</v>
      </c>
      <c r="H114" s="176"/>
      <c r="I114" s="175"/>
      <c r="J114" s="152"/>
      <c r="K114" s="151"/>
      <c r="L114" s="176" t="s">
        <v>55</v>
      </c>
      <c r="M114" s="175" t="s">
        <v>55</v>
      </c>
      <c r="N114" s="154"/>
      <c r="O114" s="153"/>
      <c r="P114" s="156"/>
      <c r="Q114" s="155"/>
      <c r="R114" s="154" t="s">
        <v>56</v>
      </c>
      <c r="S114" s="153" t="s">
        <v>56</v>
      </c>
      <c r="T114" s="156" t="s">
        <v>56</v>
      </c>
      <c r="U114" s="155" t="s">
        <v>56</v>
      </c>
      <c r="V114" s="154"/>
      <c r="W114" s="153"/>
      <c r="X114" s="156"/>
      <c r="Y114" s="155"/>
      <c r="Z114" s="150">
        <f t="shared" si="60"/>
        <v>3</v>
      </c>
      <c r="AA114" s="148">
        <f t="shared" si="61"/>
        <v>2</v>
      </c>
      <c r="AB114" s="174">
        <f t="shared" si="62"/>
        <v>3</v>
      </c>
      <c r="AC114" s="173">
        <f t="shared" si="63"/>
        <v>2</v>
      </c>
      <c r="AD114" s="150">
        <f t="shared" si="64"/>
        <v>6</v>
      </c>
      <c r="AE114" s="149">
        <f t="shared" si="65"/>
        <v>4</v>
      </c>
      <c r="AF114" s="148">
        <f t="shared" si="66"/>
        <v>10</v>
      </c>
    </row>
    <row r="115" spans="1:32" s="119" customFormat="1" ht="11.25" customHeight="1" x14ac:dyDescent="0.2">
      <c r="A115" s="172" t="s">
        <v>81</v>
      </c>
      <c r="B115" s="142" t="s">
        <v>56</v>
      </c>
      <c r="C115" s="141" t="s">
        <v>56</v>
      </c>
      <c r="D115" s="144"/>
      <c r="E115" s="143"/>
      <c r="F115" s="144" t="s">
        <v>55</v>
      </c>
      <c r="G115" s="143" t="s">
        <v>55</v>
      </c>
      <c r="H115" s="171"/>
      <c r="I115" s="170"/>
      <c r="J115" s="142"/>
      <c r="K115" s="141"/>
      <c r="L115" s="171" t="s">
        <v>56</v>
      </c>
      <c r="M115" s="170" t="s">
        <v>56</v>
      </c>
      <c r="N115" s="144"/>
      <c r="O115" s="143"/>
      <c r="P115" s="146"/>
      <c r="Q115" s="145"/>
      <c r="R115" s="144" t="s">
        <v>55</v>
      </c>
      <c r="S115" s="143" t="s">
        <v>55</v>
      </c>
      <c r="T115" s="146" t="s">
        <v>55</v>
      </c>
      <c r="U115" s="145" t="s">
        <v>55</v>
      </c>
      <c r="V115" s="144"/>
      <c r="W115" s="143"/>
      <c r="X115" s="146"/>
      <c r="Y115" s="145"/>
      <c r="Z115" s="140">
        <f t="shared" si="60"/>
        <v>2</v>
      </c>
      <c r="AA115" s="138">
        <f t="shared" si="61"/>
        <v>3</v>
      </c>
      <c r="AB115" s="169">
        <f t="shared" si="62"/>
        <v>2</v>
      </c>
      <c r="AC115" s="168">
        <f t="shared" si="63"/>
        <v>3</v>
      </c>
      <c r="AD115" s="140">
        <f t="shared" si="64"/>
        <v>4</v>
      </c>
      <c r="AE115" s="139">
        <f t="shared" si="65"/>
        <v>6</v>
      </c>
      <c r="AF115" s="138">
        <f t="shared" si="66"/>
        <v>10</v>
      </c>
    </row>
    <row r="116" spans="1:32" s="119" customFormat="1" ht="11.25" customHeight="1" x14ac:dyDescent="0.2">
      <c r="A116" s="128" t="s">
        <v>78</v>
      </c>
      <c r="B116" s="127">
        <f t="shared" ref="B116:Y116" si="67">COUNTIF(B107:B115,"M")</f>
        <v>5</v>
      </c>
      <c r="C116" s="126">
        <f t="shared" si="67"/>
        <v>5</v>
      </c>
      <c r="D116" s="127">
        <f t="shared" si="67"/>
        <v>0</v>
      </c>
      <c r="E116" s="126">
        <f t="shared" si="67"/>
        <v>0</v>
      </c>
      <c r="F116" s="127">
        <f t="shared" si="67"/>
        <v>4</v>
      </c>
      <c r="G116" s="126">
        <f t="shared" si="67"/>
        <v>4</v>
      </c>
      <c r="H116" s="136">
        <f t="shared" si="67"/>
        <v>0</v>
      </c>
      <c r="I116" s="135">
        <f t="shared" si="67"/>
        <v>0</v>
      </c>
      <c r="J116" s="127">
        <f t="shared" si="67"/>
        <v>0</v>
      </c>
      <c r="K116" s="126">
        <f t="shared" si="67"/>
        <v>0</v>
      </c>
      <c r="L116" s="136">
        <f t="shared" si="67"/>
        <v>5</v>
      </c>
      <c r="M116" s="135">
        <f t="shared" si="67"/>
        <v>5</v>
      </c>
      <c r="N116" s="127">
        <f t="shared" si="67"/>
        <v>0</v>
      </c>
      <c r="O116" s="126">
        <f t="shared" si="67"/>
        <v>0</v>
      </c>
      <c r="P116" s="136">
        <f t="shared" si="67"/>
        <v>0</v>
      </c>
      <c r="Q116" s="135">
        <f t="shared" si="67"/>
        <v>0</v>
      </c>
      <c r="R116" s="127">
        <f t="shared" si="67"/>
        <v>4</v>
      </c>
      <c r="S116" s="126">
        <f t="shared" si="67"/>
        <v>4</v>
      </c>
      <c r="T116" s="136">
        <f t="shared" si="67"/>
        <v>4</v>
      </c>
      <c r="U116" s="135">
        <f t="shared" si="67"/>
        <v>4</v>
      </c>
      <c r="V116" s="127">
        <f t="shared" si="67"/>
        <v>0</v>
      </c>
      <c r="W116" s="126">
        <f t="shared" si="67"/>
        <v>0</v>
      </c>
      <c r="X116" s="136">
        <f t="shared" si="67"/>
        <v>0</v>
      </c>
      <c r="Y116" s="135">
        <f t="shared" si="67"/>
        <v>0</v>
      </c>
      <c r="Z116" s="414">
        <f>SUM(Z107:Z115)</f>
        <v>22</v>
      </c>
      <c r="AA116" s="415"/>
      <c r="AB116" s="421">
        <f>SUM(AB107:AB115)</f>
        <v>22</v>
      </c>
      <c r="AC116" s="422"/>
      <c r="AD116" s="414">
        <f>SUM(AD107:AD115)</f>
        <v>44</v>
      </c>
      <c r="AE116" s="416"/>
      <c r="AF116" s="415"/>
    </row>
    <row r="117" spans="1:32" s="119" customFormat="1" ht="11.25" customHeight="1" x14ac:dyDescent="0.2">
      <c r="A117" s="125" t="s">
        <v>77</v>
      </c>
      <c r="B117" s="124">
        <f t="shared" ref="B117:Y117" si="68">COUNTIF(B107:B115,"F")</f>
        <v>4</v>
      </c>
      <c r="C117" s="123">
        <f t="shared" si="68"/>
        <v>4</v>
      </c>
      <c r="D117" s="124">
        <f t="shared" si="68"/>
        <v>0</v>
      </c>
      <c r="E117" s="123">
        <f t="shared" si="68"/>
        <v>0</v>
      </c>
      <c r="F117" s="124">
        <f t="shared" si="68"/>
        <v>5</v>
      </c>
      <c r="G117" s="123">
        <f t="shared" si="68"/>
        <v>5</v>
      </c>
      <c r="H117" s="133">
        <f t="shared" si="68"/>
        <v>0</v>
      </c>
      <c r="I117" s="132">
        <f t="shared" si="68"/>
        <v>0</v>
      </c>
      <c r="J117" s="124">
        <f t="shared" si="68"/>
        <v>0</v>
      </c>
      <c r="K117" s="123">
        <f t="shared" si="68"/>
        <v>0</v>
      </c>
      <c r="L117" s="133">
        <f t="shared" si="68"/>
        <v>4</v>
      </c>
      <c r="M117" s="132">
        <f t="shared" si="68"/>
        <v>4</v>
      </c>
      <c r="N117" s="124">
        <f t="shared" si="68"/>
        <v>0</v>
      </c>
      <c r="O117" s="123">
        <f t="shared" si="68"/>
        <v>0</v>
      </c>
      <c r="P117" s="133">
        <f t="shared" si="68"/>
        <v>0</v>
      </c>
      <c r="Q117" s="132">
        <f t="shared" si="68"/>
        <v>0</v>
      </c>
      <c r="R117" s="124">
        <f t="shared" si="68"/>
        <v>5</v>
      </c>
      <c r="S117" s="123">
        <f t="shared" si="68"/>
        <v>5</v>
      </c>
      <c r="T117" s="133">
        <f t="shared" si="68"/>
        <v>5</v>
      </c>
      <c r="U117" s="132">
        <f t="shared" si="68"/>
        <v>5</v>
      </c>
      <c r="V117" s="124">
        <f t="shared" si="68"/>
        <v>0</v>
      </c>
      <c r="W117" s="123">
        <f t="shared" si="68"/>
        <v>0</v>
      </c>
      <c r="X117" s="133">
        <f t="shared" si="68"/>
        <v>0</v>
      </c>
      <c r="Y117" s="132">
        <f t="shared" si="68"/>
        <v>0</v>
      </c>
      <c r="Z117" s="405">
        <f>SUM(AA107:AA115)</f>
        <v>23</v>
      </c>
      <c r="AA117" s="406"/>
      <c r="AB117" s="417">
        <f>SUM(AC107:AC115)</f>
        <v>23</v>
      </c>
      <c r="AC117" s="418"/>
      <c r="AD117" s="405">
        <f>SUM(AE107:AE115)</f>
        <v>46</v>
      </c>
      <c r="AE117" s="407"/>
      <c r="AF117" s="406"/>
    </row>
    <row r="118" spans="1:32" s="119" customFormat="1" ht="11.25" customHeight="1" x14ac:dyDescent="0.2">
      <c r="A118" s="122" t="s">
        <v>12</v>
      </c>
      <c r="B118" s="121">
        <f t="shared" ref="B118:Z118" si="69">SUM(B116:B117)</f>
        <v>9</v>
      </c>
      <c r="C118" s="120">
        <f t="shared" si="69"/>
        <v>9</v>
      </c>
      <c r="D118" s="121">
        <f t="shared" si="69"/>
        <v>0</v>
      </c>
      <c r="E118" s="120">
        <f t="shared" si="69"/>
        <v>0</v>
      </c>
      <c r="F118" s="121">
        <f t="shared" si="69"/>
        <v>9</v>
      </c>
      <c r="G118" s="120">
        <f t="shared" si="69"/>
        <v>9</v>
      </c>
      <c r="H118" s="130">
        <f t="shared" si="69"/>
        <v>0</v>
      </c>
      <c r="I118" s="129">
        <f t="shared" si="69"/>
        <v>0</v>
      </c>
      <c r="J118" s="121">
        <f t="shared" si="69"/>
        <v>0</v>
      </c>
      <c r="K118" s="120">
        <f t="shared" si="69"/>
        <v>0</v>
      </c>
      <c r="L118" s="130">
        <f t="shared" si="69"/>
        <v>9</v>
      </c>
      <c r="M118" s="129">
        <f t="shared" si="69"/>
        <v>9</v>
      </c>
      <c r="N118" s="121">
        <f t="shared" si="69"/>
        <v>0</v>
      </c>
      <c r="O118" s="120">
        <f t="shared" si="69"/>
        <v>0</v>
      </c>
      <c r="P118" s="130">
        <f t="shared" si="69"/>
        <v>0</v>
      </c>
      <c r="Q118" s="129">
        <f t="shared" si="69"/>
        <v>0</v>
      </c>
      <c r="R118" s="121">
        <f t="shared" si="69"/>
        <v>9</v>
      </c>
      <c r="S118" s="120">
        <f t="shared" si="69"/>
        <v>9</v>
      </c>
      <c r="T118" s="130">
        <f t="shared" si="69"/>
        <v>9</v>
      </c>
      <c r="U118" s="129">
        <f t="shared" si="69"/>
        <v>9</v>
      </c>
      <c r="V118" s="121">
        <f t="shared" si="69"/>
        <v>0</v>
      </c>
      <c r="W118" s="120">
        <f t="shared" si="69"/>
        <v>0</v>
      </c>
      <c r="X118" s="130">
        <f t="shared" si="69"/>
        <v>0</v>
      </c>
      <c r="Y118" s="129">
        <f t="shared" si="69"/>
        <v>0</v>
      </c>
      <c r="Z118" s="408">
        <f t="shared" si="69"/>
        <v>45</v>
      </c>
      <c r="AA118" s="409"/>
      <c r="AB118" s="419">
        <f>SUM(AB116:AB117)</f>
        <v>45</v>
      </c>
      <c r="AC118" s="420"/>
      <c r="AD118" s="408">
        <f>SUM(AD116:AD117)</f>
        <v>90</v>
      </c>
      <c r="AE118" s="410"/>
      <c r="AF118" s="409"/>
    </row>
    <row r="119" spans="1:32" s="119" customFormat="1" ht="11.25" customHeight="1" x14ac:dyDescent="0.2">
      <c r="A119" s="411" t="s">
        <v>127</v>
      </c>
      <c r="B119" s="412"/>
      <c r="C119" s="412"/>
      <c r="D119" s="412"/>
      <c r="E119" s="412"/>
      <c r="F119" s="412"/>
      <c r="G119" s="412"/>
      <c r="H119" s="412"/>
      <c r="I119" s="412"/>
      <c r="J119" s="412"/>
      <c r="K119" s="412"/>
      <c r="L119" s="412"/>
      <c r="M119" s="412"/>
      <c r="N119" s="412"/>
      <c r="O119" s="412"/>
      <c r="P119" s="412"/>
      <c r="Q119" s="412"/>
      <c r="R119" s="412"/>
      <c r="S119" s="412"/>
      <c r="T119" s="412"/>
      <c r="U119" s="412"/>
      <c r="V119" s="412"/>
      <c r="W119" s="412"/>
      <c r="X119" s="412"/>
      <c r="Y119" s="412"/>
      <c r="Z119" s="412"/>
      <c r="AA119" s="412"/>
      <c r="AB119" s="412"/>
      <c r="AC119" s="412"/>
      <c r="AD119" s="412"/>
      <c r="AE119" s="412"/>
      <c r="AF119" s="413"/>
    </row>
    <row r="120" spans="1:32" s="119" customFormat="1" ht="11.25" customHeight="1" x14ac:dyDescent="0.2">
      <c r="A120" s="167" t="s">
        <v>89</v>
      </c>
      <c r="B120" s="162" t="s">
        <v>56</v>
      </c>
      <c r="C120" s="161" t="s">
        <v>56</v>
      </c>
      <c r="D120" s="166"/>
      <c r="E120" s="165"/>
      <c r="F120" s="162" t="s">
        <v>55</v>
      </c>
      <c r="G120" s="161" t="s">
        <v>55</v>
      </c>
      <c r="H120" s="166"/>
      <c r="I120" s="165"/>
      <c r="J120" s="164"/>
      <c r="K120" s="163"/>
      <c r="L120" s="162" t="s">
        <v>55</v>
      </c>
      <c r="M120" s="161" t="s">
        <v>55</v>
      </c>
      <c r="N120" s="164"/>
      <c r="O120" s="163"/>
      <c r="P120" s="164"/>
      <c r="Q120" s="163"/>
      <c r="R120" s="162" t="s">
        <v>56</v>
      </c>
      <c r="S120" s="161" t="s">
        <v>56</v>
      </c>
      <c r="T120" s="162" t="s">
        <v>55</v>
      </c>
      <c r="U120" s="161" t="s">
        <v>55</v>
      </c>
      <c r="V120" s="164"/>
      <c r="W120" s="163"/>
      <c r="X120" s="162"/>
      <c r="Y120" s="161"/>
      <c r="Z120" s="160">
        <f t="shared" ref="Z120:Z130" si="70">COUNTIFS(B120:Y120,"M",$B$5:$Y$5,"PROP.")</f>
        <v>2</v>
      </c>
      <c r="AA120" s="158">
        <f t="shared" ref="AA120:AA130" si="71">COUNTIFS(B120:Y120,"F",$B$5:$Y$5,"PROP.")</f>
        <v>3</v>
      </c>
      <c r="AB120" s="160">
        <f t="shared" ref="AB120:AB130" si="72">COUNTIFS(B120:Y120,"M",$B$5:$Y$5,"SUPL.")</f>
        <v>2</v>
      </c>
      <c r="AC120" s="158">
        <f t="shared" ref="AC120:AC130" si="73">COUNTIFS(B120:Y120,"F",$B$5:$Y$5,"SUPL.")</f>
        <v>3</v>
      </c>
      <c r="AD120" s="160">
        <f t="shared" ref="AD120:AD130" si="74">Z120+AB120</f>
        <v>4</v>
      </c>
      <c r="AE120" s="159">
        <f t="shared" ref="AE120:AE130" si="75">AA120+AC120</f>
        <v>6</v>
      </c>
      <c r="AF120" s="158">
        <f t="shared" ref="AF120:AF130" si="76">AD120+AE120</f>
        <v>10</v>
      </c>
    </row>
    <row r="121" spans="1:32" s="119" customFormat="1" ht="11.25" customHeight="1" x14ac:dyDescent="0.2">
      <c r="A121" s="157" t="s">
        <v>88</v>
      </c>
      <c r="B121" s="152" t="s">
        <v>55</v>
      </c>
      <c r="C121" s="151" t="s">
        <v>55</v>
      </c>
      <c r="D121" s="156"/>
      <c r="E121" s="155"/>
      <c r="F121" s="152" t="s">
        <v>56</v>
      </c>
      <c r="G121" s="151" t="s">
        <v>56</v>
      </c>
      <c r="H121" s="156"/>
      <c r="I121" s="155"/>
      <c r="J121" s="154"/>
      <c r="K121" s="153"/>
      <c r="L121" s="152" t="s">
        <v>56</v>
      </c>
      <c r="M121" s="151" t="s">
        <v>56</v>
      </c>
      <c r="N121" s="154"/>
      <c r="O121" s="153"/>
      <c r="P121" s="154"/>
      <c r="Q121" s="153"/>
      <c r="R121" s="152" t="s">
        <v>55</v>
      </c>
      <c r="S121" s="151" t="s">
        <v>55</v>
      </c>
      <c r="T121" s="152" t="s">
        <v>56</v>
      </c>
      <c r="U121" s="151" t="s">
        <v>56</v>
      </c>
      <c r="V121" s="154"/>
      <c r="W121" s="153"/>
      <c r="X121" s="152"/>
      <c r="Y121" s="151"/>
      <c r="Z121" s="150">
        <f t="shared" si="70"/>
        <v>3</v>
      </c>
      <c r="AA121" s="148">
        <f t="shared" si="71"/>
        <v>2</v>
      </c>
      <c r="AB121" s="150">
        <f t="shared" si="72"/>
        <v>3</v>
      </c>
      <c r="AC121" s="148">
        <f t="shared" si="73"/>
        <v>2</v>
      </c>
      <c r="AD121" s="150">
        <f t="shared" si="74"/>
        <v>6</v>
      </c>
      <c r="AE121" s="149">
        <f t="shared" si="75"/>
        <v>4</v>
      </c>
      <c r="AF121" s="148">
        <f t="shared" si="76"/>
        <v>10</v>
      </c>
    </row>
    <row r="122" spans="1:32" s="119" customFormat="1" ht="11.25" customHeight="1" x14ac:dyDescent="0.2">
      <c r="A122" s="157" t="s">
        <v>87</v>
      </c>
      <c r="B122" s="152" t="s">
        <v>56</v>
      </c>
      <c r="C122" s="151" t="s">
        <v>56</v>
      </c>
      <c r="D122" s="156"/>
      <c r="E122" s="155"/>
      <c r="F122" s="152" t="s">
        <v>55</v>
      </c>
      <c r="G122" s="151" t="s">
        <v>55</v>
      </c>
      <c r="H122" s="156"/>
      <c r="I122" s="155"/>
      <c r="J122" s="154"/>
      <c r="K122" s="153"/>
      <c r="L122" s="152" t="s">
        <v>55</v>
      </c>
      <c r="M122" s="151" t="s">
        <v>55</v>
      </c>
      <c r="N122" s="154"/>
      <c r="O122" s="153"/>
      <c r="P122" s="154"/>
      <c r="Q122" s="153"/>
      <c r="R122" s="152" t="s">
        <v>56</v>
      </c>
      <c r="S122" s="151" t="s">
        <v>56</v>
      </c>
      <c r="T122" s="152" t="s">
        <v>55</v>
      </c>
      <c r="U122" s="151" t="s">
        <v>55</v>
      </c>
      <c r="V122" s="154"/>
      <c r="W122" s="153"/>
      <c r="X122" s="152"/>
      <c r="Y122" s="151"/>
      <c r="Z122" s="150">
        <f t="shared" si="70"/>
        <v>2</v>
      </c>
      <c r="AA122" s="148">
        <f t="shared" si="71"/>
        <v>3</v>
      </c>
      <c r="AB122" s="150">
        <f t="shared" si="72"/>
        <v>2</v>
      </c>
      <c r="AC122" s="148">
        <f t="shared" si="73"/>
        <v>3</v>
      </c>
      <c r="AD122" s="150">
        <f t="shared" si="74"/>
        <v>4</v>
      </c>
      <c r="AE122" s="149">
        <f t="shared" si="75"/>
        <v>6</v>
      </c>
      <c r="AF122" s="148">
        <f t="shared" si="76"/>
        <v>10</v>
      </c>
    </row>
    <row r="123" spans="1:32" s="119" customFormat="1" ht="11.25" customHeight="1" x14ac:dyDescent="0.2">
      <c r="A123" s="157" t="s">
        <v>86</v>
      </c>
      <c r="B123" s="152" t="s">
        <v>55</v>
      </c>
      <c r="C123" s="151" t="s">
        <v>55</v>
      </c>
      <c r="D123" s="156"/>
      <c r="E123" s="155"/>
      <c r="F123" s="152" t="s">
        <v>56</v>
      </c>
      <c r="G123" s="151" t="s">
        <v>56</v>
      </c>
      <c r="H123" s="156"/>
      <c r="I123" s="155"/>
      <c r="J123" s="154"/>
      <c r="K123" s="153"/>
      <c r="L123" s="152" t="s">
        <v>56</v>
      </c>
      <c r="M123" s="151" t="s">
        <v>56</v>
      </c>
      <c r="N123" s="154"/>
      <c r="O123" s="153"/>
      <c r="P123" s="154"/>
      <c r="Q123" s="153"/>
      <c r="R123" s="152" t="s">
        <v>55</v>
      </c>
      <c r="S123" s="151" t="s">
        <v>55</v>
      </c>
      <c r="T123" s="152" t="s">
        <v>56</v>
      </c>
      <c r="U123" s="151" t="s">
        <v>56</v>
      </c>
      <c r="V123" s="154"/>
      <c r="W123" s="153"/>
      <c r="X123" s="152"/>
      <c r="Y123" s="151"/>
      <c r="Z123" s="150">
        <f t="shared" si="70"/>
        <v>3</v>
      </c>
      <c r="AA123" s="148">
        <f t="shared" si="71"/>
        <v>2</v>
      </c>
      <c r="AB123" s="150">
        <f t="shared" si="72"/>
        <v>3</v>
      </c>
      <c r="AC123" s="148">
        <f t="shared" si="73"/>
        <v>2</v>
      </c>
      <c r="AD123" s="150">
        <f t="shared" si="74"/>
        <v>6</v>
      </c>
      <c r="AE123" s="149">
        <f t="shared" si="75"/>
        <v>4</v>
      </c>
      <c r="AF123" s="148">
        <f t="shared" si="76"/>
        <v>10</v>
      </c>
    </row>
    <row r="124" spans="1:32" s="119" customFormat="1" ht="11.25" customHeight="1" x14ac:dyDescent="0.2">
      <c r="A124" s="157" t="s">
        <v>85</v>
      </c>
      <c r="B124" s="152" t="s">
        <v>56</v>
      </c>
      <c r="C124" s="151" t="s">
        <v>56</v>
      </c>
      <c r="D124" s="156"/>
      <c r="E124" s="155"/>
      <c r="F124" s="152" t="s">
        <v>55</v>
      </c>
      <c r="G124" s="151" t="s">
        <v>55</v>
      </c>
      <c r="H124" s="156"/>
      <c r="I124" s="155"/>
      <c r="J124" s="154"/>
      <c r="K124" s="153"/>
      <c r="L124" s="152" t="s">
        <v>55</v>
      </c>
      <c r="M124" s="151" t="s">
        <v>55</v>
      </c>
      <c r="N124" s="154"/>
      <c r="O124" s="153"/>
      <c r="P124" s="154"/>
      <c r="Q124" s="153"/>
      <c r="R124" s="152" t="s">
        <v>56</v>
      </c>
      <c r="S124" s="151" t="s">
        <v>56</v>
      </c>
      <c r="T124" s="152" t="s">
        <v>55</v>
      </c>
      <c r="U124" s="151" t="s">
        <v>55</v>
      </c>
      <c r="V124" s="154"/>
      <c r="W124" s="153"/>
      <c r="X124" s="152"/>
      <c r="Y124" s="151"/>
      <c r="Z124" s="150">
        <f t="shared" si="70"/>
        <v>2</v>
      </c>
      <c r="AA124" s="148">
        <f t="shared" si="71"/>
        <v>3</v>
      </c>
      <c r="AB124" s="150">
        <f t="shared" si="72"/>
        <v>2</v>
      </c>
      <c r="AC124" s="148">
        <f t="shared" si="73"/>
        <v>3</v>
      </c>
      <c r="AD124" s="150">
        <f t="shared" si="74"/>
        <v>4</v>
      </c>
      <c r="AE124" s="149">
        <f t="shared" si="75"/>
        <v>6</v>
      </c>
      <c r="AF124" s="148">
        <f t="shared" si="76"/>
        <v>10</v>
      </c>
    </row>
    <row r="125" spans="1:32" s="119" customFormat="1" ht="11.25" customHeight="1" x14ac:dyDescent="0.2">
      <c r="A125" s="157" t="s">
        <v>84</v>
      </c>
      <c r="B125" s="152" t="s">
        <v>55</v>
      </c>
      <c r="C125" s="151" t="s">
        <v>55</v>
      </c>
      <c r="D125" s="156"/>
      <c r="E125" s="155"/>
      <c r="F125" s="152" t="s">
        <v>56</v>
      </c>
      <c r="G125" s="151" t="s">
        <v>56</v>
      </c>
      <c r="H125" s="156"/>
      <c r="I125" s="155"/>
      <c r="J125" s="154"/>
      <c r="K125" s="153"/>
      <c r="L125" s="152" t="s">
        <v>56</v>
      </c>
      <c r="M125" s="151" t="s">
        <v>56</v>
      </c>
      <c r="N125" s="154"/>
      <c r="O125" s="153"/>
      <c r="P125" s="154"/>
      <c r="Q125" s="153"/>
      <c r="R125" s="152" t="s">
        <v>55</v>
      </c>
      <c r="S125" s="151" t="s">
        <v>55</v>
      </c>
      <c r="T125" s="152" t="s">
        <v>56</v>
      </c>
      <c r="U125" s="151" t="s">
        <v>56</v>
      </c>
      <c r="V125" s="154"/>
      <c r="W125" s="153"/>
      <c r="X125" s="152"/>
      <c r="Y125" s="151"/>
      <c r="Z125" s="150">
        <f t="shared" si="70"/>
        <v>3</v>
      </c>
      <c r="AA125" s="148">
        <f t="shared" si="71"/>
        <v>2</v>
      </c>
      <c r="AB125" s="150">
        <f t="shared" si="72"/>
        <v>3</v>
      </c>
      <c r="AC125" s="148">
        <f t="shared" si="73"/>
        <v>2</v>
      </c>
      <c r="AD125" s="150">
        <f t="shared" si="74"/>
        <v>6</v>
      </c>
      <c r="AE125" s="149">
        <f t="shared" si="75"/>
        <v>4</v>
      </c>
      <c r="AF125" s="148">
        <f t="shared" si="76"/>
        <v>10</v>
      </c>
    </row>
    <row r="126" spans="1:32" s="119" customFormat="1" ht="11.25" customHeight="1" x14ac:dyDescent="0.2">
      <c r="A126" s="157" t="s">
        <v>83</v>
      </c>
      <c r="B126" s="152" t="s">
        <v>56</v>
      </c>
      <c r="C126" s="151" t="s">
        <v>56</v>
      </c>
      <c r="D126" s="156"/>
      <c r="E126" s="155"/>
      <c r="F126" s="152" t="s">
        <v>55</v>
      </c>
      <c r="G126" s="151" t="s">
        <v>55</v>
      </c>
      <c r="H126" s="156"/>
      <c r="I126" s="155"/>
      <c r="J126" s="154"/>
      <c r="K126" s="153"/>
      <c r="L126" s="152" t="s">
        <v>55</v>
      </c>
      <c r="M126" s="151" t="s">
        <v>55</v>
      </c>
      <c r="N126" s="154"/>
      <c r="O126" s="153"/>
      <c r="P126" s="154"/>
      <c r="Q126" s="153"/>
      <c r="R126" s="152" t="s">
        <v>56</v>
      </c>
      <c r="S126" s="151" t="s">
        <v>56</v>
      </c>
      <c r="T126" s="152" t="s">
        <v>55</v>
      </c>
      <c r="U126" s="151" t="s">
        <v>55</v>
      </c>
      <c r="V126" s="154"/>
      <c r="W126" s="153"/>
      <c r="X126" s="152"/>
      <c r="Y126" s="151"/>
      <c r="Z126" s="150">
        <f t="shared" si="70"/>
        <v>2</v>
      </c>
      <c r="AA126" s="148">
        <f t="shared" si="71"/>
        <v>3</v>
      </c>
      <c r="AB126" s="150">
        <f t="shared" si="72"/>
        <v>2</v>
      </c>
      <c r="AC126" s="148">
        <f t="shared" si="73"/>
        <v>3</v>
      </c>
      <c r="AD126" s="150">
        <f t="shared" si="74"/>
        <v>4</v>
      </c>
      <c r="AE126" s="149">
        <f t="shared" si="75"/>
        <v>6</v>
      </c>
      <c r="AF126" s="148">
        <f t="shared" si="76"/>
        <v>10</v>
      </c>
    </row>
    <row r="127" spans="1:32" s="119" customFormat="1" ht="11.25" customHeight="1" x14ac:dyDescent="0.2">
      <c r="A127" s="157" t="s">
        <v>82</v>
      </c>
      <c r="B127" s="152" t="s">
        <v>55</v>
      </c>
      <c r="C127" s="151" t="s">
        <v>55</v>
      </c>
      <c r="D127" s="156"/>
      <c r="E127" s="155"/>
      <c r="F127" s="152" t="s">
        <v>56</v>
      </c>
      <c r="G127" s="151" t="s">
        <v>56</v>
      </c>
      <c r="H127" s="156"/>
      <c r="I127" s="155"/>
      <c r="J127" s="154"/>
      <c r="K127" s="153"/>
      <c r="L127" s="152" t="s">
        <v>56</v>
      </c>
      <c r="M127" s="151" t="s">
        <v>56</v>
      </c>
      <c r="N127" s="154"/>
      <c r="O127" s="153"/>
      <c r="P127" s="154"/>
      <c r="Q127" s="153"/>
      <c r="R127" s="152" t="s">
        <v>55</v>
      </c>
      <c r="S127" s="151" t="s">
        <v>55</v>
      </c>
      <c r="T127" s="152" t="s">
        <v>56</v>
      </c>
      <c r="U127" s="151" t="s">
        <v>56</v>
      </c>
      <c r="V127" s="154"/>
      <c r="W127" s="153"/>
      <c r="X127" s="152"/>
      <c r="Y127" s="151"/>
      <c r="Z127" s="150">
        <f t="shared" si="70"/>
        <v>3</v>
      </c>
      <c r="AA127" s="148">
        <f t="shared" si="71"/>
        <v>2</v>
      </c>
      <c r="AB127" s="150">
        <f t="shared" si="72"/>
        <v>3</v>
      </c>
      <c r="AC127" s="148">
        <f t="shared" si="73"/>
        <v>2</v>
      </c>
      <c r="AD127" s="150">
        <f t="shared" si="74"/>
        <v>6</v>
      </c>
      <c r="AE127" s="149">
        <f t="shared" si="75"/>
        <v>4</v>
      </c>
      <c r="AF127" s="148">
        <f t="shared" si="76"/>
        <v>10</v>
      </c>
    </row>
    <row r="128" spans="1:32" s="119" customFormat="1" ht="11.25" customHeight="1" x14ac:dyDescent="0.2">
      <c r="A128" s="157" t="s">
        <v>81</v>
      </c>
      <c r="B128" s="152" t="s">
        <v>56</v>
      </c>
      <c r="C128" s="151" t="s">
        <v>56</v>
      </c>
      <c r="D128" s="156"/>
      <c r="E128" s="155"/>
      <c r="F128" s="152" t="s">
        <v>55</v>
      </c>
      <c r="G128" s="151" t="s">
        <v>55</v>
      </c>
      <c r="H128" s="156"/>
      <c r="I128" s="155"/>
      <c r="J128" s="154"/>
      <c r="K128" s="153"/>
      <c r="L128" s="152" t="s">
        <v>55</v>
      </c>
      <c r="M128" s="151" t="s">
        <v>55</v>
      </c>
      <c r="N128" s="154"/>
      <c r="O128" s="153"/>
      <c r="P128" s="154"/>
      <c r="Q128" s="153"/>
      <c r="R128" s="152" t="s">
        <v>56</v>
      </c>
      <c r="S128" s="151" t="s">
        <v>56</v>
      </c>
      <c r="T128" s="152" t="s">
        <v>55</v>
      </c>
      <c r="U128" s="151" t="s">
        <v>55</v>
      </c>
      <c r="V128" s="154"/>
      <c r="W128" s="153"/>
      <c r="X128" s="152"/>
      <c r="Y128" s="151"/>
      <c r="Z128" s="150">
        <f t="shared" si="70"/>
        <v>2</v>
      </c>
      <c r="AA128" s="148">
        <f t="shared" si="71"/>
        <v>3</v>
      </c>
      <c r="AB128" s="150">
        <f t="shared" si="72"/>
        <v>2</v>
      </c>
      <c r="AC128" s="148">
        <f t="shared" si="73"/>
        <v>3</v>
      </c>
      <c r="AD128" s="150">
        <f t="shared" si="74"/>
        <v>4</v>
      </c>
      <c r="AE128" s="149">
        <f t="shared" si="75"/>
        <v>6</v>
      </c>
      <c r="AF128" s="148">
        <f t="shared" si="76"/>
        <v>10</v>
      </c>
    </row>
    <row r="129" spans="1:32" s="119" customFormat="1" ht="11.25" customHeight="1" x14ac:dyDescent="0.2">
      <c r="A129" s="157" t="s">
        <v>80</v>
      </c>
      <c r="B129" s="152" t="s">
        <v>55</v>
      </c>
      <c r="C129" s="151" t="s">
        <v>55</v>
      </c>
      <c r="D129" s="156"/>
      <c r="E129" s="155"/>
      <c r="F129" s="152" t="s">
        <v>56</v>
      </c>
      <c r="G129" s="151" t="s">
        <v>56</v>
      </c>
      <c r="H129" s="156"/>
      <c r="I129" s="155"/>
      <c r="J129" s="154"/>
      <c r="K129" s="153"/>
      <c r="L129" s="152" t="s">
        <v>56</v>
      </c>
      <c r="M129" s="151" t="s">
        <v>56</v>
      </c>
      <c r="N129" s="154"/>
      <c r="O129" s="153"/>
      <c r="P129" s="154"/>
      <c r="Q129" s="153"/>
      <c r="R129" s="152" t="s">
        <v>55</v>
      </c>
      <c r="S129" s="151" t="s">
        <v>55</v>
      </c>
      <c r="T129" s="152" t="s">
        <v>56</v>
      </c>
      <c r="U129" s="151" t="s">
        <v>56</v>
      </c>
      <c r="V129" s="154"/>
      <c r="W129" s="153"/>
      <c r="X129" s="152"/>
      <c r="Y129" s="151"/>
      <c r="Z129" s="150">
        <f t="shared" si="70"/>
        <v>3</v>
      </c>
      <c r="AA129" s="148">
        <f t="shared" si="71"/>
        <v>2</v>
      </c>
      <c r="AB129" s="150">
        <f t="shared" si="72"/>
        <v>3</v>
      </c>
      <c r="AC129" s="148">
        <f t="shared" si="73"/>
        <v>2</v>
      </c>
      <c r="AD129" s="150">
        <f t="shared" si="74"/>
        <v>6</v>
      </c>
      <c r="AE129" s="149">
        <f t="shared" si="75"/>
        <v>4</v>
      </c>
      <c r="AF129" s="148">
        <f t="shared" si="76"/>
        <v>10</v>
      </c>
    </row>
    <row r="130" spans="1:32" s="119" customFormat="1" ht="11.25" customHeight="1" x14ac:dyDescent="0.2">
      <c r="A130" s="147" t="s">
        <v>79</v>
      </c>
      <c r="B130" s="142" t="s">
        <v>56</v>
      </c>
      <c r="C130" s="141" t="s">
        <v>56</v>
      </c>
      <c r="D130" s="146"/>
      <c r="E130" s="145"/>
      <c r="F130" s="142" t="s">
        <v>55</v>
      </c>
      <c r="G130" s="141" t="s">
        <v>55</v>
      </c>
      <c r="H130" s="146"/>
      <c r="I130" s="145"/>
      <c r="J130" s="144"/>
      <c r="K130" s="143"/>
      <c r="L130" s="142" t="s">
        <v>55</v>
      </c>
      <c r="M130" s="141" t="s">
        <v>55</v>
      </c>
      <c r="N130" s="144"/>
      <c r="O130" s="143"/>
      <c r="P130" s="144"/>
      <c r="Q130" s="143"/>
      <c r="R130" s="142" t="s">
        <v>56</v>
      </c>
      <c r="S130" s="141" t="s">
        <v>56</v>
      </c>
      <c r="T130" s="142" t="s">
        <v>55</v>
      </c>
      <c r="U130" s="141" t="s">
        <v>55</v>
      </c>
      <c r="V130" s="144"/>
      <c r="W130" s="143"/>
      <c r="X130" s="142"/>
      <c r="Y130" s="141"/>
      <c r="Z130" s="140">
        <f t="shared" si="70"/>
        <v>2</v>
      </c>
      <c r="AA130" s="138">
        <f t="shared" si="71"/>
        <v>3</v>
      </c>
      <c r="AB130" s="140">
        <f t="shared" si="72"/>
        <v>2</v>
      </c>
      <c r="AC130" s="138">
        <f t="shared" si="73"/>
        <v>3</v>
      </c>
      <c r="AD130" s="140">
        <f t="shared" si="74"/>
        <v>4</v>
      </c>
      <c r="AE130" s="139">
        <f t="shared" si="75"/>
        <v>6</v>
      </c>
      <c r="AF130" s="138">
        <f t="shared" si="76"/>
        <v>10</v>
      </c>
    </row>
    <row r="131" spans="1:32" s="119" customFormat="1" ht="11.25" customHeight="1" x14ac:dyDescent="0.2">
      <c r="A131" s="137" t="s">
        <v>78</v>
      </c>
      <c r="B131" s="127">
        <f t="shared" ref="B131:Y131" si="77">COUNTIF(B120:B130,"M")</f>
        <v>6</v>
      </c>
      <c r="C131" s="126">
        <f t="shared" si="77"/>
        <v>6</v>
      </c>
      <c r="D131" s="136">
        <f t="shared" si="77"/>
        <v>0</v>
      </c>
      <c r="E131" s="135">
        <f t="shared" si="77"/>
        <v>0</v>
      </c>
      <c r="F131" s="127">
        <f t="shared" si="77"/>
        <v>5</v>
      </c>
      <c r="G131" s="126">
        <f t="shared" si="77"/>
        <v>5</v>
      </c>
      <c r="H131" s="136">
        <f t="shared" si="77"/>
        <v>0</v>
      </c>
      <c r="I131" s="135">
        <f t="shared" si="77"/>
        <v>0</v>
      </c>
      <c r="J131" s="127">
        <f t="shared" si="77"/>
        <v>0</v>
      </c>
      <c r="K131" s="126">
        <f t="shared" si="77"/>
        <v>0</v>
      </c>
      <c r="L131" s="127">
        <f t="shared" si="77"/>
        <v>5</v>
      </c>
      <c r="M131" s="126">
        <f t="shared" si="77"/>
        <v>5</v>
      </c>
      <c r="N131" s="127">
        <f t="shared" si="77"/>
        <v>0</v>
      </c>
      <c r="O131" s="126">
        <f t="shared" si="77"/>
        <v>0</v>
      </c>
      <c r="P131" s="127">
        <f t="shared" si="77"/>
        <v>0</v>
      </c>
      <c r="Q131" s="126">
        <f t="shared" si="77"/>
        <v>0</v>
      </c>
      <c r="R131" s="127">
        <f t="shared" si="77"/>
        <v>6</v>
      </c>
      <c r="S131" s="126">
        <f t="shared" si="77"/>
        <v>6</v>
      </c>
      <c r="T131" s="127">
        <f t="shared" si="77"/>
        <v>5</v>
      </c>
      <c r="U131" s="126">
        <f t="shared" si="77"/>
        <v>5</v>
      </c>
      <c r="V131" s="127">
        <f t="shared" si="77"/>
        <v>0</v>
      </c>
      <c r="W131" s="126">
        <f t="shared" si="77"/>
        <v>0</v>
      </c>
      <c r="X131" s="127">
        <f t="shared" si="77"/>
        <v>0</v>
      </c>
      <c r="Y131" s="126">
        <f t="shared" si="77"/>
        <v>0</v>
      </c>
      <c r="Z131" s="414">
        <f>SUM(Z120:Z130)</f>
        <v>27</v>
      </c>
      <c r="AA131" s="415"/>
      <c r="AB131" s="414">
        <f>SUM(AB120:AB130)</f>
        <v>27</v>
      </c>
      <c r="AC131" s="415"/>
      <c r="AD131" s="414">
        <f>SUM(AD120:AD130)</f>
        <v>54</v>
      </c>
      <c r="AE131" s="416"/>
      <c r="AF131" s="415"/>
    </row>
    <row r="132" spans="1:32" s="119" customFormat="1" ht="11.25" customHeight="1" x14ac:dyDescent="0.2">
      <c r="A132" s="134" t="s">
        <v>77</v>
      </c>
      <c r="B132" s="124">
        <f t="shared" ref="B132:Y132" si="78">COUNTIF(B120:B130,"F")</f>
        <v>5</v>
      </c>
      <c r="C132" s="123">
        <f t="shared" si="78"/>
        <v>5</v>
      </c>
      <c r="D132" s="133">
        <f t="shared" si="78"/>
        <v>0</v>
      </c>
      <c r="E132" s="132">
        <f t="shared" si="78"/>
        <v>0</v>
      </c>
      <c r="F132" s="124">
        <f t="shared" si="78"/>
        <v>6</v>
      </c>
      <c r="G132" s="123">
        <f t="shared" si="78"/>
        <v>6</v>
      </c>
      <c r="H132" s="133">
        <f t="shared" si="78"/>
        <v>0</v>
      </c>
      <c r="I132" s="132">
        <f t="shared" si="78"/>
        <v>0</v>
      </c>
      <c r="J132" s="124">
        <f t="shared" si="78"/>
        <v>0</v>
      </c>
      <c r="K132" s="123">
        <f t="shared" si="78"/>
        <v>0</v>
      </c>
      <c r="L132" s="124">
        <f t="shared" si="78"/>
        <v>6</v>
      </c>
      <c r="M132" s="123">
        <f t="shared" si="78"/>
        <v>6</v>
      </c>
      <c r="N132" s="124">
        <f t="shared" si="78"/>
        <v>0</v>
      </c>
      <c r="O132" s="123">
        <f t="shared" si="78"/>
        <v>0</v>
      </c>
      <c r="P132" s="124">
        <f t="shared" si="78"/>
        <v>0</v>
      </c>
      <c r="Q132" s="123">
        <f t="shared" si="78"/>
        <v>0</v>
      </c>
      <c r="R132" s="124">
        <f t="shared" si="78"/>
        <v>5</v>
      </c>
      <c r="S132" s="123">
        <f t="shared" si="78"/>
        <v>5</v>
      </c>
      <c r="T132" s="124">
        <f t="shared" si="78"/>
        <v>6</v>
      </c>
      <c r="U132" s="123">
        <f t="shared" si="78"/>
        <v>6</v>
      </c>
      <c r="V132" s="124">
        <f t="shared" si="78"/>
        <v>0</v>
      </c>
      <c r="W132" s="123">
        <f t="shared" si="78"/>
        <v>0</v>
      </c>
      <c r="X132" s="124">
        <f t="shared" si="78"/>
        <v>0</v>
      </c>
      <c r="Y132" s="123">
        <f t="shared" si="78"/>
        <v>0</v>
      </c>
      <c r="Z132" s="405">
        <f>SUM(AA120:AA130)</f>
        <v>28</v>
      </c>
      <c r="AA132" s="406"/>
      <c r="AB132" s="405">
        <f>SUM(AC120:AC130)</f>
        <v>28</v>
      </c>
      <c r="AC132" s="406"/>
      <c r="AD132" s="405">
        <f>SUM(AE120:AE130)</f>
        <v>56</v>
      </c>
      <c r="AE132" s="407"/>
      <c r="AF132" s="406"/>
    </row>
    <row r="133" spans="1:32" s="119" customFormat="1" ht="11.25" customHeight="1" x14ac:dyDescent="0.2">
      <c r="A133" s="131" t="s">
        <v>12</v>
      </c>
      <c r="B133" s="121">
        <f t="shared" ref="B133:Z133" si="79">SUM(B131:B132)</f>
        <v>11</v>
      </c>
      <c r="C133" s="120">
        <f t="shared" si="79"/>
        <v>11</v>
      </c>
      <c r="D133" s="130">
        <f t="shared" si="79"/>
        <v>0</v>
      </c>
      <c r="E133" s="129">
        <f t="shared" si="79"/>
        <v>0</v>
      </c>
      <c r="F133" s="121">
        <f t="shared" si="79"/>
        <v>11</v>
      </c>
      <c r="G133" s="120">
        <f t="shared" si="79"/>
        <v>11</v>
      </c>
      <c r="H133" s="130">
        <f t="shared" si="79"/>
        <v>0</v>
      </c>
      <c r="I133" s="129">
        <f t="shared" si="79"/>
        <v>0</v>
      </c>
      <c r="J133" s="121">
        <f t="shared" si="79"/>
        <v>0</v>
      </c>
      <c r="K133" s="120">
        <f t="shared" si="79"/>
        <v>0</v>
      </c>
      <c r="L133" s="121">
        <f t="shared" si="79"/>
        <v>11</v>
      </c>
      <c r="M133" s="120">
        <f t="shared" si="79"/>
        <v>11</v>
      </c>
      <c r="N133" s="121">
        <f t="shared" si="79"/>
        <v>0</v>
      </c>
      <c r="O133" s="120">
        <f t="shared" si="79"/>
        <v>0</v>
      </c>
      <c r="P133" s="121">
        <f t="shared" si="79"/>
        <v>0</v>
      </c>
      <c r="Q133" s="120">
        <f t="shared" si="79"/>
        <v>0</v>
      </c>
      <c r="R133" s="121">
        <f t="shared" si="79"/>
        <v>11</v>
      </c>
      <c r="S133" s="120">
        <f t="shared" si="79"/>
        <v>11</v>
      </c>
      <c r="T133" s="121">
        <f t="shared" si="79"/>
        <v>11</v>
      </c>
      <c r="U133" s="120">
        <f t="shared" si="79"/>
        <v>11</v>
      </c>
      <c r="V133" s="121">
        <f t="shared" si="79"/>
        <v>0</v>
      </c>
      <c r="W133" s="120">
        <f t="shared" si="79"/>
        <v>0</v>
      </c>
      <c r="X133" s="121">
        <f t="shared" si="79"/>
        <v>0</v>
      </c>
      <c r="Y133" s="120">
        <f t="shared" si="79"/>
        <v>0</v>
      </c>
      <c r="Z133" s="408">
        <f t="shared" si="79"/>
        <v>55</v>
      </c>
      <c r="AA133" s="409"/>
      <c r="AB133" s="408">
        <f>SUM(AB131:AB132)</f>
        <v>55</v>
      </c>
      <c r="AC133" s="409"/>
      <c r="AD133" s="408">
        <f>SUM(AD131:AD132)</f>
        <v>110</v>
      </c>
      <c r="AE133" s="410"/>
      <c r="AF133" s="409"/>
    </row>
    <row r="134" spans="1:32" s="119" customFormat="1" ht="11.25" customHeight="1" x14ac:dyDescent="0.2">
      <c r="A134" s="411" t="s">
        <v>126</v>
      </c>
      <c r="B134" s="412"/>
      <c r="C134" s="412"/>
      <c r="D134" s="412"/>
      <c r="E134" s="412"/>
      <c r="F134" s="412"/>
      <c r="G134" s="412"/>
      <c r="H134" s="412"/>
      <c r="I134" s="412"/>
      <c r="J134" s="412"/>
      <c r="K134" s="412"/>
      <c r="L134" s="412"/>
      <c r="M134" s="412"/>
      <c r="N134" s="412"/>
      <c r="O134" s="412"/>
      <c r="P134" s="412"/>
      <c r="Q134" s="412"/>
      <c r="R134" s="412"/>
      <c r="S134" s="412"/>
      <c r="T134" s="412"/>
      <c r="U134" s="412"/>
      <c r="V134" s="412"/>
      <c r="W134" s="412"/>
      <c r="X134" s="412"/>
      <c r="Y134" s="412"/>
      <c r="Z134" s="412"/>
      <c r="AA134" s="412"/>
      <c r="AB134" s="412"/>
      <c r="AC134" s="412"/>
      <c r="AD134" s="412"/>
      <c r="AE134" s="412"/>
      <c r="AF134" s="413"/>
    </row>
    <row r="135" spans="1:32" s="119" customFormat="1" ht="11.25" customHeight="1" x14ac:dyDescent="0.2">
      <c r="A135" s="182" t="s">
        <v>89</v>
      </c>
      <c r="B135" s="162" t="s">
        <v>55</v>
      </c>
      <c r="C135" s="161" t="s">
        <v>55</v>
      </c>
      <c r="D135" s="164"/>
      <c r="E135" s="163"/>
      <c r="F135" s="164"/>
      <c r="G135" s="163"/>
      <c r="H135" s="181" t="s">
        <v>56</v>
      </c>
      <c r="I135" s="180" t="s">
        <v>56</v>
      </c>
      <c r="J135" s="162" t="s">
        <v>55</v>
      </c>
      <c r="K135" s="161" t="s">
        <v>55</v>
      </c>
      <c r="L135" s="181" t="s">
        <v>55</v>
      </c>
      <c r="M135" s="180" t="s">
        <v>55</v>
      </c>
      <c r="N135" s="164"/>
      <c r="O135" s="163"/>
      <c r="P135" s="166"/>
      <c r="Q135" s="165"/>
      <c r="R135" s="164" t="s">
        <v>55</v>
      </c>
      <c r="S135" s="163" t="s">
        <v>55</v>
      </c>
      <c r="T135" s="166"/>
      <c r="U135" s="165"/>
      <c r="V135" s="164"/>
      <c r="W135" s="163"/>
      <c r="X135" s="166"/>
      <c r="Y135" s="165"/>
      <c r="Z135" s="160">
        <f t="shared" ref="Z135:Z143" si="80">COUNTIFS(B135:Y135,"M",$B$5:$Y$5,"PROP.")</f>
        <v>1</v>
      </c>
      <c r="AA135" s="158">
        <f t="shared" ref="AA135:AA143" si="81">COUNTIFS(B135:Y135,"F",$B$5:$Y$5,"PROP.")</f>
        <v>4</v>
      </c>
      <c r="AB135" s="179">
        <f t="shared" ref="AB135:AB143" si="82">COUNTIFS(B135:Y135,"M",$B$5:$Y$5,"SUPL.")</f>
        <v>1</v>
      </c>
      <c r="AC135" s="178">
        <f t="shared" ref="AC135:AC143" si="83">COUNTIFS(B135:Y135,"F",$B$5:$Y$5,"SUPL.")</f>
        <v>4</v>
      </c>
      <c r="AD135" s="160">
        <f t="shared" ref="AD135:AD143" si="84">Z135+AB135</f>
        <v>2</v>
      </c>
      <c r="AE135" s="159">
        <f t="shared" ref="AE135:AE143" si="85">AA135+AC135</f>
        <v>8</v>
      </c>
      <c r="AF135" s="158">
        <f t="shared" ref="AF135:AF143" si="86">AD135+AE135</f>
        <v>10</v>
      </c>
    </row>
    <row r="136" spans="1:32" s="119" customFormat="1" ht="11.25" customHeight="1" x14ac:dyDescent="0.2">
      <c r="A136" s="177" t="s">
        <v>88</v>
      </c>
      <c r="B136" s="152" t="s">
        <v>56</v>
      </c>
      <c r="C136" s="151" t="s">
        <v>56</v>
      </c>
      <c r="D136" s="154"/>
      <c r="E136" s="153"/>
      <c r="F136" s="154"/>
      <c r="G136" s="153"/>
      <c r="H136" s="176" t="s">
        <v>55</v>
      </c>
      <c r="I136" s="175" t="s">
        <v>55</v>
      </c>
      <c r="J136" s="152" t="s">
        <v>56</v>
      </c>
      <c r="K136" s="151" t="s">
        <v>56</v>
      </c>
      <c r="L136" s="176" t="s">
        <v>56</v>
      </c>
      <c r="M136" s="175" t="s">
        <v>56</v>
      </c>
      <c r="N136" s="154"/>
      <c r="O136" s="153"/>
      <c r="P136" s="156"/>
      <c r="Q136" s="155"/>
      <c r="R136" s="154" t="s">
        <v>56</v>
      </c>
      <c r="S136" s="153" t="s">
        <v>56</v>
      </c>
      <c r="T136" s="156"/>
      <c r="U136" s="155"/>
      <c r="V136" s="154"/>
      <c r="W136" s="153"/>
      <c r="X136" s="156"/>
      <c r="Y136" s="155"/>
      <c r="Z136" s="150">
        <f t="shared" si="80"/>
        <v>4</v>
      </c>
      <c r="AA136" s="148">
        <f t="shared" si="81"/>
        <v>1</v>
      </c>
      <c r="AB136" s="174">
        <f t="shared" si="82"/>
        <v>4</v>
      </c>
      <c r="AC136" s="173">
        <f t="shared" si="83"/>
        <v>1</v>
      </c>
      <c r="AD136" s="150">
        <f t="shared" si="84"/>
        <v>8</v>
      </c>
      <c r="AE136" s="149">
        <f t="shared" si="85"/>
        <v>2</v>
      </c>
      <c r="AF136" s="148">
        <f t="shared" si="86"/>
        <v>10</v>
      </c>
    </row>
    <row r="137" spans="1:32" s="119" customFormat="1" ht="11.25" customHeight="1" x14ac:dyDescent="0.2">
      <c r="A137" s="177" t="s">
        <v>87</v>
      </c>
      <c r="B137" s="152" t="s">
        <v>55</v>
      </c>
      <c r="C137" s="151" t="s">
        <v>55</v>
      </c>
      <c r="D137" s="154"/>
      <c r="E137" s="153"/>
      <c r="F137" s="154"/>
      <c r="G137" s="153"/>
      <c r="H137" s="176" t="s">
        <v>56</v>
      </c>
      <c r="I137" s="175" t="s">
        <v>56</v>
      </c>
      <c r="J137" s="152" t="s">
        <v>55</v>
      </c>
      <c r="K137" s="151" t="s">
        <v>55</v>
      </c>
      <c r="L137" s="176" t="s">
        <v>55</v>
      </c>
      <c r="M137" s="175" t="s">
        <v>55</v>
      </c>
      <c r="N137" s="154"/>
      <c r="O137" s="153"/>
      <c r="P137" s="156"/>
      <c r="Q137" s="155"/>
      <c r="R137" s="154" t="s">
        <v>55</v>
      </c>
      <c r="S137" s="153" t="s">
        <v>55</v>
      </c>
      <c r="T137" s="156"/>
      <c r="U137" s="155"/>
      <c r="V137" s="154"/>
      <c r="W137" s="153"/>
      <c r="X137" s="156"/>
      <c r="Y137" s="155"/>
      <c r="Z137" s="150">
        <f t="shared" si="80"/>
        <v>1</v>
      </c>
      <c r="AA137" s="148">
        <f t="shared" si="81"/>
        <v>4</v>
      </c>
      <c r="AB137" s="174">
        <f t="shared" si="82"/>
        <v>1</v>
      </c>
      <c r="AC137" s="173">
        <f t="shared" si="83"/>
        <v>4</v>
      </c>
      <c r="AD137" s="150">
        <f t="shared" si="84"/>
        <v>2</v>
      </c>
      <c r="AE137" s="149">
        <f t="shared" si="85"/>
        <v>8</v>
      </c>
      <c r="AF137" s="148">
        <f t="shared" si="86"/>
        <v>10</v>
      </c>
    </row>
    <row r="138" spans="1:32" s="119" customFormat="1" ht="11.25" customHeight="1" x14ac:dyDescent="0.2">
      <c r="A138" s="177" t="s">
        <v>86</v>
      </c>
      <c r="B138" s="152" t="s">
        <v>56</v>
      </c>
      <c r="C138" s="151" t="s">
        <v>56</v>
      </c>
      <c r="D138" s="154"/>
      <c r="E138" s="153"/>
      <c r="F138" s="154"/>
      <c r="G138" s="153"/>
      <c r="H138" s="176" t="s">
        <v>55</v>
      </c>
      <c r="I138" s="175" t="s">
        <v>55</v>
      </c>
      <c r="J138" s="152" t="s">
        <v>56</v>
      </c>
      <c r="K138" s="151" t="s">
        <v>56</v>
      </c>
      <c r="L138" s="176" t="s">
        <v>56</v>
      </c>
      <c r="M138" s="175" t="s">
        <v>56</v>
      </c>
      <c r="N138" s="154"/>
      <c r="O138" s="153"/>
      <c r="P138" s="156"/>
      <c r="Q138" s="155"/>
      <c r="R138" s="154" t="s">
        <v>56</v>
      </c>
      <c r="S138" s="153" t="s">
        <v>56</v>
      </c>
      <c r="T138" s="156"/>
      <c r="U138" s="155"/>
      <c r="V138" s="154"/>
      <c r="W138" s="153"/>
      <c r="X138" s="156"/>
      <c r="Y138" s="155"/>
      <c r="Z138" s="150">
        <f t="shared" si="80"/>
        <v>4</v>
      </c>
      <c r="AA138" s="148">
        <f t="shared" si="81"/>
        <v>1</v>
      </c>
      <c r="AB138" s="174">
        <f t="shared" si="82"/>
        <v>4</v>
      </c>
      <c r="AC138" s="173">
        <f t="shared" si="83"/>
        <v>1</v>
      </c>
      <c r="AD138" s="150">
        <f t="shared" si="84"/>
        <v>8</v>
      </c>
      <c r="AE138" s="149">
        <f t="shared" si="85"/>
        <v>2</v>
      </c>
      <c r="AF138" s="148">
        <f t="shared" si="86"/>
        <v>10</v>
      </c>
    </row>
    <row r="139" spans="1:32" s="119" customFormat="1" ht="11.25" customHeight="1" x14ac:dyDescent="0.2">
      <c r="A139" s="177" t="s">
        <v>85</v>
      </c>
      <c r="B139" s="152" t="s">
        <v>55</v>
      </c>
      <c r="C139" s="151" t="s">
        <v>55</v>
      </c>
      <c r="D139" s="154"/>
      <c r="E139" s="153"/>
      <c r="F139" s="154"/>
      <c r="G139" s="153"/>
      <c r="H139" s="176" t="s">
        <v>56</v>
      </c>
      <c r="I139" s="175" t="s">
        <v>56</v>
      </c>
      <c r="J139" s="152" t="s">
        <v>55</v>
      </c>
      <c r="K139" s="151" t="s">
        <v>55</v>
      </c>
      <c r="L139" s="176" t="s">
        <v>55</v>
      </c>
      <c r="M139" s="175" t="s">
        <v>55</v>
      </c>
      <c r="N139" s="154"/>
      <c r="O139" s="153"/>
      <c r="P139" s="156"/>
      <c r="Q139" s="155"/>
      <c r="R139" s="154" t="s">
        <v>55</v>
      </c>
      <c r="S139" s="153" t="s">
        <v>55</v>
      </c>
      <c r="T139" s="156"/>
      <c r="U139" s="155"/>
      <c r="V139" s="154"/>
      <c r="W139" s="153"/>
      <c r="X139" s="156"/>
      <c r="Y139" s="155"/>
      <c r="Z139" s="150">
        <f t="shared" si="80"/>
        <v>1</v>
      </c>
      <c r="AA139" s="148">
        <f t="shared" si="81"/>
        <v>4</v>
      </c>
      <c r="AB139" s="174">
        <f t="shared" si="82"/>
        <v>1</v>
      </c>
      <c r="AC139" s="173">
        <f t="shared" si="83"/>
        <v>4</v>
      </c>
      <c r="AD139" s="150">
        <f t="shared" si="84"/>
        <v>2</v>
      </c>
      <c r="AE139" s="149">
        <f t="shared" si="85"/>
        <v>8</v>
      </c>
      <c r="AF139" s="148">
        <f t="shared" si="86"/>
        <v>10</v>
      </c>
    </row>
    <row r="140" spans="1:32" s="119" customFormat="1" ht="11.25" customHeight="1" x14ac:dyDescent="0.2">
      <c r="A140" s="177" t="s">
        <v>84</v>
      </c>
      <c r="B140" s="152" t="s">
        <v>56</v>
      </c>
      <c r="C140" s="151" t="s">
        <v>56</v>
      </c>
      <c r="D140" s="154"/>
      <c r="E140" s="153"/>
      <c r="F140" s="154"/>
      <c r="G140" s="153"/>
      <c r="H140" s="176" t="s">
        <v>55</v>
      </c>
      <c r="I140" s="175" t="s">
        <v>55</v>
      </c>
      <c r="J140" s="152" t="s">
        <v>56</v>
      </c>
      <c r="K140" s="151" t="s">
        <v>56</v>
      </c>
      <c r="L140" s="176" t="s">
        <v>56</v>
      </c>
      <c r="M140" s="175" t="s">
        <v>56</v>
      </c>
      <c r="N140" s="154"/>
      <c r="O140" s="153"/>
      <c r="P140" s="156"/>
      <c r="Q140" s="155"/>
      <c r="R140" s="154" t="s">
        <v>56</v>
      </c>
      <c r="S140" s="153" t="s">
        <v>56</v>
      </c>
      <c r="T140" s="156"/>
      <c r="U140" s="155"/>
      <c r="V140" s="154"/>
      <c r="W140" s="153"/>
      <c r="X140" s="156"/>
      <c r="Y140" s="155"/>
      <c r="Z140" s="150">
        <f t="shared" si="80"/>
        <v>4</v>
      </c>
      <c r="AA140" s="148">
        <f t="shared" si="81"/>
        <v>1</v>
      </c>
      <c r="AB140" s="174">
        <f t="shared" si="82"/>
        <v>4</v>
      </c>
      <c r="AC140" s="173">
        <f t="shared" si="83"/>
        <v>1</v>
      </c>
      <c r="AD140" s="150">
        <f t="shared" si="84"/>
        <v>8</v>
      </c>
      <c r="AE140" s="149">
        <f t="shared" si="85"/>
        <v>2</v>
      </c>
      <c r="AF140" s="148">
        <f t="shared" si="86"/>
        <v>10</v>
      </c>
    </row>
    <row r="141" spans="1:32" s="119" customFormat="1" ht="11.25" customHeight="1" x14ac:dyDescent="0.2">
      <c r="A141" s="177" t="s">
        <v>83</v>
      </c>
      <c r="B141" s="152" t="s">
        <v>55</v>
      </c>
      <c r="C141" s="151" t="s">
        <v>55</v>
      </c>
      <c r="D141" s="154"/>
      <c r="E141" s="153"/>
      <c r="F141" s="154"/>
      <c r="G141" s="153"/>
      <c r="H141" s="176" t="s">
        <v>56</v>
      </c>
      <c r="I141" s="175" t="s">
        <v>56</v>
      </c>
      <c r="J141" s="152" t="s">
        <v>55</v>
      </c>
      <c r="K141" s="151" t="s">
        <v>55</v>
      </c>
      <c r="L141" s="176" t="s">
        <v>55</v>
      </c>
      <c r="M141" s="175" t="s">
        <v>55</v>
      </c>
      <c r="N141" s="154"/>
      <c r="O141" s="153"/>
      <c r="P141" s="156"/>
      <c r="Q141" s="155"/>
      <c r="R141" s="154" t="s">
        <v>55</v>
      </c>
      <c r="S141" s="153" t="s">
        <v>55</v>
      </c>
      <c r="T141" s="156"/>
      <c r="U141" s="155"/>
      <c r="V141" s="154"/>
      <c r="W141" s="153"/>
      <c r="X141" s="156"/>
      <c r="Y141" s="155"/>
      <c r="Z141" s="150">
        <f t="shared" si="80"/>
        <v>1</v>
      </c>
      <c r="AA141" s="148">
        <f t="shared" si="81"/>
        <v>4</v>
      </c>
      <c r="AB141" s="174">
        <f t="shared" si="82"/>
        <v>1</v>
      </c>
      <c r="AC141" s="173">
        <f t="shared" si="83"/>
        <v>4</v>
      </c>
      <c r="AD141" s="150">
        <f t="shared" si="84"/>
        <v>2</v>
      </c>
      <c r="AE141" s="149">
        <f t="shared" si="85"/>
        <v>8</v>
      </c>
      <c r="AF141" s="148">
        <f t="shared" si="86"/>
        <v>10</v>
      </c>
    </row>
    <row r="142" spans="1:32" s="119" customFormat="1" ht="11.25" customHeight="1" x14ac:dyDescent="0.2">
      <c r="A142" s="177" t="s">
        <v>82</v>
      </c>
      <c r="B142" s="152" t="s">
        <v>56</v>
      </c>
      <c r="C142" s="151" t="s">
        <v>56</v>
      </c>
      <c r="D142" s="154"/>
      <c r="E142" s="153"/>
      <c r="F142" s="154"/>
      <c r="G142" s="153"/>
      <c r="H142" s="176" t="s">
        <v>55</v>
      </c>
      <c r="I142" s="175" t="s">
        <v>55</v>
      </c>
      <c r="J142" s="152" t="s">
        <v>56</v>
      </c>
      <c r="K142" s="151" t="s">
        <v>56</v>
      </c>
      <c r="L142" s="176" t="s">
        <v>56</v>
      </c>
      <c r="M142" s="175" t="s">
        <v>56</v>
      </c>
      <c r="N142" s="154"/>
      <c r="O142" s="153"/>
      <c r="P142" s="156"/>
      <c r="Q142" s="155"/>
      <c r="R142" s="154" t="s">
        <v>56</v>
      </c>
      <c r="S142" s="153" t="s">
        <v>56</v>
      </c>
      <c r="T142" s="156"/>
      <c r="U142" s="155"/>
      <c r="V142" s="154"/>
      <c r="W142" s="153"/>
      <c r="X142" s="156"/>
      <c r="Y142" s="155"/>
      <c r="Z142" s="150">
        <f t="shared" si="80"/>
        <v>4</v>
      </c>
      <c r="AA142" s="148">
        <f t="shared" si="81"/>
        <v>1</v>
      </c>
      <c r="AB142" s="174">
        <f t="shared" si="82"/>
        <v>4</v>
      </c>
      <c r="AC142" s="173">
        <f t="shared" si="83"/>
        <v>1</v>
      </c>
      <c r="AD142" s="150">
        <f t="shared" si="84"/>
        <v>8</v>
      </c>
      <c r="AE142" s="149">
        <f t="shared" si="85"/>
        <v>2</v>
      </c>
      <c r="AF142" s="148">
        <f t="shared" si="86"/>
        <v>10</v>
      </c>
    </row>
    <row r="143" spans="1:32" s="119" customFormat="1" ht="11.25" customHeight="1" x14ac:dyDescent="0.2">
      <c r="A143" s="172" t="s">
        <v>81</v>
      </c>
      <c r="B143" s="142" t="s">
        <v>55</v>
      </c>
      <c r="C143" s="141" t="s">
        <v>55</v>
      </c>
      <c r="D143" s="144"/>
      <c r="E143" s="143"/>
      <c r="F143" s="144"/>
      <c r="G143" s="143"/>
      <c r="H143" s="171" t="s">
        <v>56</v>
      </c>
      <c r="I143" s="170" t="s">
        <v>56</v>
      </c>
      <c r="J143" s="142" t="s">
        <v>55</v>
      </c>
      <c r="K143" s="141" t="s">
        <v>55</v>
      </c>
      <c r="L143" s="171" t="s">
        <v>55</v>
      </c>
      <c r="M143" s="170" t="s">
        <v>55</v>
      </c>
      <c r="N143" s="144"/>
      <c r="O143" s="143"/>
      <c r="P143" s="146"/>
      <c r="Q143" s="145"/>
      <c r="R143" s="144" t="s">
        <v>55</v>
      </c>
      <c r="S143" s="143" t="s">
        <v>55</v>
      </c>
      <c r="T143" s="146"/>
      <c r="U143" s="145"/>
      <c r="V143" s="144"/>
      <c r="W143" s="143"/>
      <c r="X143" s="146"/>
      <c r="Y143" s="145"/>
      <c r="Z143" s="140">
        <f t="shared" si="80"/>
        <v>1</v>
      </c>
      <c r="AA143" s="138">
        <f t="shared" si="81"/>
        <v>4</v>
      </c>
      <c r="AB143" s="169">
        <f t="shared" si="82"/>
        <v>1</v>
      </c>
      <c r="AC143" s="168">
        <f t="shared" si="83"/>
        <v>4</v>
      </c>
      <c r="AD143" s="140">
        <f t="shared" si="84"/>
        <v>2</v>
      </c>
      <c r="AE143" s="139">
        <f t="shared" si="85"/>
        <v>8</v>
      </c>
      <c r="AF143" s="138">
        <f t="shared" si="86"/>
        <v>10</v>
      </c>
    </row>
    <row r="144" spans="1:32" s="119" customFormat="1" ht="11.25" customHeight="1" x14ac:dyDescent="0.2">
      <c r="A144" s="128" t="s">
        <v>78</v>
      </c>
      <c r="B144" s="127">
        <f t="shared" ref="B144:Y144" si="87">COUNTIF(B135:B143,"M")</f>
        <v>4</v>
      </c>
      <c r="C144" s="126">
        <f t="shared" si="87"/>
        <v>4</v>
      </c>
      <c r="D144" s="127">
        <f t="shared" si="87"/>
        <v>0</v>
      </c>
      <c r="E144" s="126">
        <f t="shared" si="87"/>
        <v>0</v>
      </c>
      <c r="F144" s="127">
        <f t="shared" si="87"/>
        <v>0</v>
      </c>
      <c r="G144" s="126">
        <f t="shared" si="87"/>
        <v>0</v>
      </c>
      <c r="H144" s="136">
        <f t="shared" si="87"/>
        <v>5</v>
      </c>
      <c r="I144" s="135">
        <f t="shared" si="87"/>
        <v>5</v>
      </c>
      <c r="J144" s="127">
        <f t="shared" si="87"/>
        <v>4</v>
      </c>
      <c r="K144" s="126">
        <f t="shared" si="87"/>
        <v>4</v>
      </c>
      <c r="L144" s="136">
        <f t="shared" si="87"/>
        <v>4</v>
      </c>
      <c r="M144" s="135">
        <f t="shared" si="87"/>
        <v>4</v>
      </c>
      <c r="N144" s="127">
        <f t="shared" si="87"/>
        <v>0</v>
      </c>
      <c r="O144" s="126">
        <f t="shared" si="87"/>
        <v>0</v>
      </c>
      <c r="P144" s="136">
        <f t="shared" si="87"/>
        <v>0</v>
      </c>
      <c r="Q144" s="135">
        <f t="shared" si="87"/>
        <v>0</v>
      </c>
      <c r="R144" s="127">
        <f t="shared" si="87"/>
        <v>4</v>
      </c>
      <c r="S144" s="126">
        <f t="shared" si="87"/>
        <v>4</v>
      </c>
      <c r="T144" s="136">
        <f t="shared" si="87"/>
        <v>0</v>
      </c>
      <c r="U144" s="135">
        <f t="shared" si="87"/>
        <v>0</v>
      </c>
      <c r="V144" s="127">
        <f t="shared" si="87"/>
        <v>0</v>
      </c>
      <c r="W144" s="126">
        <f t="shared" si="87"/>
        <v>0</v>
      </c>
      <c r="X144" s="136">
        <f t="shared" si="87"/>
        <v>0</v>
      </c>
      <c r="Y144" s="135">
        <f t="shared" si="87"/>
        <v>0</v>
      </c>
      <c r="Z144" s="414">
        <f>SUM(Z135:Z143)</f>
        <v>21</v>
      </c>
      <c r="AA144" s="415"/>
      <c r="AB144" s="421">
        <f>SUM(AB135:AB143)</f>
        <v>21</v>
      </c>
      <c r="AC144" s="422"/>
      <c r="AD144" s="414">
        <f>SUM(AD135:AD143)</f>
        <v>42</v>
      </c>
      <c r="AE144" s="416"/>
      <c r="AF144" s="415"/>
    </row>
    <row r="145" spans="1:32" s="119" customFormat="1" ht="11.25" customHeight="1" x14ac:dyDescent="0.2">
      <c r="A145" s="125" t="s">
        <v>77</v>
      </c>
      <c r="B145" s="124">
        <f t="shared" ref="B145:Y145" si="88">COUNTIF(B135:B143,"F")</f>
        <v>5</v>
      </c>
      <c r="C145" s="123">
        <f t="shared" si="88"/>
        <v>5</v>
      </c>
      <c r="D145" s="124">
        <f t="shared" si="88"/>
        <v>0</v>
      </c>
      <c r="E145" s="123">
        <f t="shared" si="88"/>
        <v>0</v>
      </c>
      <c r="F145" s="124">
        <f t="shared" si="88"/>
        <v>0</v>
      </c>
      <c r="G145" s="123">
        <f t="shared" si="88"/>
        <v>0</v>
      </c>
      <c r="H145" s="133">
        <f t="shared" si="88"/>
        <v>4</v>
      </c>
      <c r="I145" s="132">
        <f t="shared" si="88"/>
        <v>4</v>
      </c>
      <c r="J145" s="124">
        <f t="shared" si="88"/>
        <v>5</v>
      </c>
      <c r="K145" s="123">
        <f t="shared" si="88"/>
        <v>5</v>
      </c>
      <c r="L145" s="133">
        <f t="shared" si="88"/>
        <v>5</v>
      </c>
      <c r="M145" s="132">
        <f t="shared" si="88"/>
        <v>5</v>
      </c>
      <c r="N145" s="124">
        <f t="shared" si="88"/>
        <v>0</v>
      </c>
      <c r="O145" s="123">
        <f t="shared" si="88"/>
        <v>0</v>
      </c>
      <c r="P145" s="133">
        <f t="shared" si="88"/>
        <v>0</v>
      </c>
      <c r="Q145" s="132">
        <f t="shared" si="88"/>
        <v>0</v>
      </c>
      <c r="R145" s="124">
        <f t="shared" si="88"/>
        <v>5</v>
      </c>
      <c r="S145" s="123">
        <f t="shared" si="88"/>
        <v>5</v>
      </c>
      <c r="T145" s="133">
        <f t="shared" si="88"/>
        <v>0</v>
      </c>
      <c r="U145" s="132">
        <f t="shared" si="88"/>
        <v>0</v>
      </c>
      <c r="V145" s="124">
        <f t="shared" si="88"/>
        <v>0</v>
      </c>
      <c r="W145" s="123">
        <f t="shared" si="88"/>
        <v>0</v>
      </c>
      <c r="X145" s="133">
        <f t="shared" si="88"/>
        <v>0</v>
      </c>
      <c r="Y145" s="132">
        <f t="shared" si="88"/>
        <v>0</v>
      </c>
      <c r="Z145" s="405">
        <f>SUM(AA135:AA143)</f>
        <v>24</v>
      </c>
      <c r="AA145" s="406"/>
      <c r="AB145" s="417">
        <f>SUM(AC135:AC143)</f>
        <v>24</v>
      </c>
      <c r="AC145" s="418"/>
      <c r="AD145" s="405">
        <f>SUM(AE135:AE143)</f>
        <v>48</v>
      </c>
      <c r="AE145" s="407"/>
      <c r="AF145" s="406"/>
    </row>
    <row r="146" spans="1:32" s="119" customFormat="1" ht="11.25" customHeight="1" x14ac:dyDescent="0.2">
      <c r="A146" s="122" t="s">
        <v>12</v>
      </c>
      <c r="B146" s="121">
        <f t="shared" ref="B146:Z146" si="89">SUM(B144:B145)</f>
        <v>9</v>
      </c>
      <c r="C146" s="120">
        <f t="shared" si="89"/>
        <v>9</v>
      </c>
      <c r="D146" s="121">
        <f t="shared" si="89"/>
        <v>0</v>
      </c>
      <c r="E146" s="120">
        <f t="shared" si="89"/>
        <v>0</v>
      </c>
      <c r="F146" s="121">
        <f t="shared" si="89"/>
        <v>0</v>
      </c>
      <c r="G146" s="120">
        <f t="shared" si="89"/>
        <v>0</v>
      </c>
      <c r="H146" s="130">
        <f t="shared" si="89"/>
        <v>9</v>
      </c>
      <c r="I146" s="129">
        <f t="shared" si="89"/>
        <v>9</v>
      </c>
      <c r="J146" s="121">
        <f t="shared" si="89"/>
        <v>9</v>
      </c>
      <c r="K146" s="120">
        <f t="shared" si="89"/>
        <v>9</v>
      </c>
      <c r="L146" s="130">
        <f t="shared" si="89"/>
        <v>9</v>
      </c>
      <c r="M146" s="129">
        <f t="shared" si="89"/>
        <v>9</v>
      </c>
      <c r="N146" s="121">
        <f t="shared" si="89"/>
        <v>0</v>
      </c>
      <c r="O146" s="120">
        <f t="shared" si="89"/>
        <v>0</v>
      </c>
      <c r="P146" s="130">
        <f t="shared" si="89"/>
        <v>0</v>
      </c>
      <c r="Q146" s="129">
        <f t="shared" si="89"/>
        <v>0</v>
      </c>
      <c r="R146" s="121">
        <f t="shared" si="89"/>
        <v>9</v>
      </c>
      <c r="S146" s="120">
        <f t="shared" si="89"/>
        <v>9</v>
      </c>
      <c r="T146" s="130">
        <f t="shared" si="89"/>
        <v>0</v>
      </c>
      <c r="U146" s="129">
        <f t="shared" si="89"/>
        <v>0</v>
      </c>
      <c r="V146" s="121">
        <f t="shared" si="89"/>
        <v>0</v>
      </c>
      <c r="W146" s="120">
        <f t="shared" si="89"/>
        <v>0</v>
      </c>
      <c r="X146" s="130">
        <f t="shared" si="89"/>
        <v>0</v>
      </c>
      <c r="Y146" s="129">
        <f t="shared" si="89"/>
        <v>0</v>
      </c>
      <c r="Z146" s="408">
        <f t="shared" si="89"/>
        <v>45</v>
      </c>
      <c r="AA146" s="409"/>
      <c r="AB146" s="419">
        <f>SUM(AB144:AB145)</f>
        <v>45</v>
      </c>
      <c r="AC146" s="420"/>
      <c r="AD146" s="408">
        <f>SUM(AD144:AD145)</f>
        <v>90</v>
      </c>
      <c r="AE146" s="410"/>
      <c r="AF146" s="409"/>
    </row>
    <row r="147" spans="1:32" s="119" customFormat="1" ht="11.25" customHeight="1" x14ac:dyDescent="0.2">
      <c r="A147" s="411" t="s">
        <v>125</v>
      </c>
      <c r="B147" s="412"/>
      <c r="C147" s="412"/>
      <c r="D147" s="412"/>
      <c r="E147" s="412"/>
      <c r="F147" s="412"/>
      <c r="G147" s="412"/>
      <c r="H147" s="412"/>
      <c r="I147" s="412"/>
      <c r="J147" s="412"/>
      <c r="K147" s="412"/>
      <c r="L147" s="412"/>
      <c r="M147" s="412"/>
      <c r="N147" s="412"/>
      <c r="O147" s="412"/>
      <c r="P147" s="412"/>
      <c r="Q147" s="412"/>
      <c r="R147" s="412"/>
      <c r="S147" s="412"/>
      <c r="T147" s="412"/>
      <c r="U147" s="412"/>
      <c r="V147" s="412"/>
      <c r="W147" s="412"/>
      <c r="X147" s="412"/>
      <c r="Y147" s="412"/>
      <c r="Z147" s="412"/>
      <c r="AA147" s="412"/>
      <c r="AB147" s="412"/>
      <c r="AC147" s="412"/>
      <c r="AD147" s="412"/>
      <c r="AE147" s="412"/>
      <c r="AF147" s="413"/>
    </row>
    <row r="148" spans="1:32" s="119" customFormat="1" ht="11.25" customHeight="1" x14ac:dyDescent="0.2">
      <c r="A148" s="182" t="s">
        <v>89</v>
      </c>
      <c r="B148" s="162" t="s">
        <v>55</v>
      </c>
      <c r="C148" s="161" t="s">
        <v>55</v>
      </c>
      <c r="D148" s="164" t="s">
        <v>55</v>
      </c>
      <c r="E148" s="163" t="s">
        <v>55</v>
      </c>
      <c r="F148" s="164"/>
      <c r="G148" s="163"/>
      <c r="H148" s="181"/>
      <c r="I148" s="180"/>
      <c r="J148" s="162"/>
      <c r="K148" s="161"/>
      <c r="L148" s="181" t="s">
        <v>55</v>
      </c>
      <c r="M148" s="180" t="s">
        <v>55</v>
      </c>
      <c r="N148" s="164"/>
      <c r="O148" s="163"/>
      <c r="P148" s="166"/>
      <c r="Q148" s="165"/>
      <c r="R148" s="164" t="s">
        <v>55</v>
      </c>
      <c r="S148" s="163" t="s">
        <v>55</v>
      </c>
      <c r="T148" s="166"/>
      <c r="U148" s="165"/>
      <c r="V148" s="164"/>
      <c r="W148" s="163"/>
      <c r="X148" s="166"/>
      <c r="Y148" s="165"/>
      <c r="Z148" s="160">
        <f t="shared" ref="Z148:Z156" si="90">COUNTIFS(B148:Y148,"M",$B$5:$Y$5,"PROP.")</f>
        <v>0</v>
      </c>
      <c r="AA148" s="158">
        <f t="shared" ref="AA148:AA156" si="91">COUNTIFS(B148:Y148,"F",$B$5:$Y$5,"PROP.")</f>
        <v>4</v>
      </c>
      <c r="AB148" s="179">
        <f t="shared" ref="AB148:AB156" si="92">COUNTIFS(B148:Y148,"M",$B$5:$Y$5,"SUPL.")</f>
        <v>0</v>
      </c>
      <c r="AC148" s="178">
        <f t="shared" ref="AC148:AC156" si="93">COUNTIFS(B148:Y148,"F",$B$5:$Y$5,"SUPL.")</f>
        <v>4</v>
      </c>
      <c r="AD148" s="160">
        <f t="shared" ref="AD148:AD156" si="94">Z148+AB148</f>
        <v>0</v>
      </c>
      <c r="AE148" s="159">
        <f t="shared" ref="AE148:AE156" si="95">AA148+AC148</f>
        <v>8</v>
      </c>
      <c r="AF148" s="158">
        <f t="shared" ref="AF148:AF156" si="96">AD148+AE148</f>
        <v>8</v>
      </c>
    </row>
    <row r="149" spans="1:32" s="119" customFormat="1" ht="11.25" customHeight="1" x14ac:dyDescent="0.2">
      <c r="A149" s="177" t="s">
        <v>88</v>
      </c>
      <c r="B149" s="152" t="s">
        <v>56</v>
      </c>
      <c r="C149" s="151" t="s">
        <v>56</v>
      </c>
      <c r="D149" s="154" t="s">
        <v>56</v>
      </c>
      <c r="E149" s="153" t="s">
        <v>56</v>
      </c>
      <c r="F149" s="154"/>
      <c r="G149" s="153"/>
      <c r="H149" s="176"/>
      <c r="I149" s="175"/>
      <c r="J149" s="152"/>
      <c r="K149" s="151"/>
      <c r="L149" s="176" t="s">
        <v>56</v>
      </c>
      <c r="M149" s="175" t="s">
        <v>56</v>
      </c>
      <c r="N149" s="154"/>
      <c r="O149" s="153"/>
      <c r="P149" s="156"/>
      <c r="Q149" s="155"/>
      <c r="R149" s="154" t="s">
        <v>56</v>
      </c>
      <c r="S149" s="153" t="s">
        <v>56</v>
      </c>
      <c r="T149" s="156"/>
      <c r="U149" s="155"/>
      <c r="V149" s="154"/>
      <c r="W149" s="153"/>
      <c r="X149" s="156"/>
      <c r="Y149" s="155"/>
      <c r="Z149" s="150">
        <f t="shared" si="90"/>
        <v>4</v>
      </c>
      <c r="AA149" s="148">
        <f t="shared" si="91"/>
        <v>0</v>
      </c>
      <c r="AB149" s="174">
        <f t="shared" si="92"/>
        <v>4</v>
      </c>
      <c r="AC149" s="173">
        <f t="shared" si="93"/>
        <v>0</v>
      </c>
      <c r="AD149" s="150">
        <f t="shared" si="94"/>
        <v>8</v>
      </c>
      <c r="AE149" s="149">
        <f t="shared" si="95"/>
        <v>0</v>
      </c>
      <c r="AF149" s="148">
        <f t="shared" si="96"/>
        <v>8</v>
      </c>
    </row>
    <row r="150" spans="1:32" s="119" customFormat="1" ht="11.25" customHeight="1" x14ac:dyDescent="0.2">
      <c r="A150" s="177" t="s">
        <v>87</v>
      </c>
      <c r="B150" s="152" t="s">
        <v>55</v>
      </c>
      <c r="C150" s="151" t="s">
        <v>55</v>
      </c>
      <c r="D150" s="154" t="s">
        <v>55</v>
      </c>
      <c r="E150" s="153" t="s">
        <v>55</v>
      </c>
      <c r="F150" s="154"/>
      <c r="G150" s="153"/>
      <c r="H150" s="176"/>
      <c r="I150" s="175"/>
      <c r="J150" s="152"/>
      <c r="K150" s="151"/>
      <c r="L150" s="176" t="s">
        <v>55</v>
      </c>
      <c r="M150" s="175" t="s">
        <v>55</v>
      </c>
      <c r="N150" s="154"/>
      <c r="O150" s="153"/>
      <c r="P150" s="156"/>
      <c r="Q150" s="155"/>
      <c r="R150" s="154" t="s">
        <v>55</v>
      </c>
      <c r="S150" s="153" t="s">
        <v>55</v>
      </c>
      <c r="T150" s="156"/>
      <c r="U150" s="155"/>
      <c r="V150" s="154"/>
      <c r="W150" s="153"/>
      <c r="X150" s="156"/>
      <c r="Y150" s="155"/>
      <c r="Z150" s="150">
        <f t="shared" si="90"/>
        <v>0</v>
      </c>
      <c r="AA150" s="148">
        <f t="shared" si="91"/>
        <v>4</v>
      </c>
      <c r="AB150" s="174">
        <f t="shared" si="92"/>
        <v>0</v>
      </c>
      <c r="AC150" s="173">
        <f t="shared" si="93"/>
        <v>4</v>
      </c>
      <c r="AD150" s="150">
        <f t="shared" si="94"/>
        <v>0</v>
      </c>
      <c r="AE150" s="149">
        <f t="shared" si="95"/>
        <v>8</v>
      </c>
      <c r="AF150" s="148">
        <f t="shared" si="96"/>
        <v>8</v>
      </c>
    </row>
    <row r="151" spans="1:32" s="119" customFormat="1" ht="11.25" customHeight="1" x14ac:dyDescent="0.2">
      <c r="A151" s="177" t="s">
        <v>86</v>
      </c>
      <c r="B151" s="152" t="s">
        <v>56</v>
      </c>
      <c r="C151" s="151" t="s">
        <v>56</v>
      </c>
      <c r="D151" s="154" t="s">
        <v>56</v>
      </c>
      <c r="E151" s="153" t="s">
        <v>56</v>
      </c>
      <c r="F151" s="154"/>
      <c r="G151" s="153"/>
      <c r="H151" s="176"/>
      <c r="I151" s="175"/>
      <c r="J151" s="152"/>
      <c r="K151" s="151"/>
      <c r="L151" s="176" t="s">
        <v>56</v>
      </c>
      <c r="M151" s="175" t="s">
        <v>56</v>
      </c>
      <c r="N151" s="154"/>
      <c r="O151" s="153"/>
      <c r="P151" s="156"/>
      <c r="Q151" s="155"/>
      <c r="R151" s="154" t="s">
        <v>56</v>
      </c>
      <c r="S151" s="153" t="s">
        <v>56</v>
      </c>
      <c r="T151" s="156"/>
      <c r="U151" s="155"/>
      <c r="V151" s="154"/>
      <c r="W151" s="153"/>
      <c r="X151" s="156"/>
      <c r="Y151" s="155"/>
      <c r="Z151" s="150">
        <f t="shared" si="90"/>
        <v>4</v>
      </c>
      <c r="AA151" s="148">
        <f t="shared" si="91"/>
        <v>0</v>
      </c>
      <c r="AB151" s="174">
        <f t="shared" si="92"/>
        <v>4</v>
      </c>
      <c r="AC151" s="173">
        <f t="shared" si="93"/>
        <v>0</v>
      </c>
      <c r="AD151" s="150">
        <f t="shared" si="94"/>
        <v>8</v>
      </c>
      <c r="AE151" s="149">
        <f t="shared" si="95"/>
        <v>0</v>
      </c>
      <c r="AF151" s="148">
        <f t="shared" si="96"/>
        <v>8</v>
      </c>
    </row>
    <row r="152" spans="1:32" s="119" customFormat="1" ht="11.25" customHeight="1" x14ac:dyDescent="0.2">
      <c r="A152" s="177" t="s">
        <v>85</v>
      </c>
      <c r="B152" s="152" t="s">
        <v>55</v>
      </c>
      <c r="C152" s="151" t="s">
        <v>55</v>
      </c>
      <c r="D152" s="154" t="s">
        <v>55</v>
      </c>
      <c r="E152" s="153" t="s">
        <v>55</v>
      </c>
      <c r="F152" s="154"/>
      <c r="G152" s="153"/>
      <c r="H152" s="176"/>
      <c r="I152" s="175"/>
      <c r="J152" s="152"/>
      <c r="K152" s="151"/>
      <c r="L152" s="176" t="s">
        <v>55</v>
      </c>
      <c r="M152" s="175" t="s">
        <v>55</v>
      </c>
      <c r="N152" s="154"/>
      <c r="O152" s="153"/>
      <c r="P152" s="156"/>
      <c r="Q152" s="155"/>
      <c r="R152" s="154" t="s">
        <v>55</v>
      </c>
      <c r="S152" s="153" t="s">
        <v>55</v>
      </c>
      <c r="T152" s="156"/>
      <c r="U152" s="155"/>
      <c r="V152" s="154"/>
      <c r="W152" s="153"/>
      <c r="X152" s="156"/>
      <c r="Y152" s="155"/>
      <c r="Z152" s="150">
        <f t="shared" si="90"/>
        <v>0</v>
      </c>
      <c r="AA152" s="148">
        <f t="shared" si="91"/>
        <v>4</v>
      </c>
      <c r="AB152" s="174">
        <f t="shared" si="92"/>
        <v>0</v>
      </c>
      <c r="AC152" s="173">
        <f t="shared" si="93"/>
        <v>4</v>
      </c>
      <c r="AD152" s="150">
        <f t="shared" si="94"/>
        <v>0</v>
      </c>
      <c r="AE152" s="149">
        <f t="shared" si="95"/>
        <v>8</v>
      </c>
      <c r="AF152" s="148">
        <f t="shared" si="96"/>
        <v>8</v>
      </c>
    </row>
    <row r="153" spans="1:32" s="119" customFormat="1" ht="11.25" customHeight="1" x14ac:dyDescent="0.2">
      <c r="A153" s="177" t="s">
        <v>84</v>
      </c>
      <c r="B153" s="152" t="s">
        <v>56</v>
      </c>
      <c r="C153" s="151" t="s">
        <v>56</v>
      </c>
      <c r="D153" s="154" t="s">
        <v>56</v>
      </c>
      <c r="E153" s="153" t="s">
        <v>56</v>
      </c>
      <c r="F153" s="154"/>
      <c r="G153" s="153"/>
      <c r="H153" s="176"/>
      <c r="I153" s="175"/>
      <c r="J153" s="152"/>
      <c r="K153" s="151"/>
      <c r="L153" s="176" t="s">
        <v>56</v>
      </c>
      <c r="M153" s="175" t="s">
        <v>56</v>
      </c>
      <c r="N153" s="154"/>
      <c r="O153" s="153"/>
      <c r="P153" s="156"/>
      <c r="Q153" s="155"/>
      <c r="R153" s="154" t="s">
        <v>56</v>
      </c>
      <c r="S153" s="153" t="s">
        <v>56</v>
      </c>
      <c r="T153" s="156"/>
      <c r="U153" s="155"/>
      <c r="V153" s="154"/>
      <c r="W153" s="153"/>
      <c r="X153" s="156"/>
      <c r="Y153" s="155"/>
      <c r="Z153" s="150">
        <f t="shared" si="90"/>
        <v>4</v>
      </c>
      <c r="AA153" s="148">
        <f t="shared" si="91"/>
        <v>0</v>
      </c>
      <c r="AB153" s="174">
        <f t="shared" si="92"/>
        <v>4</v>
      </c>
      <c r="AC153" s="173">
        <f t="shared" si="93"/>
        <v>0</v>
      </c>
      <c r="AD153" s="150">
        <f t="shared" si="94"/>
        <v>8</v>
      </c>
      <c r="AE153" s="149">
        <f t="shared" si="95"/>
        <v>0</v>
      </c>
      <c r="AF153" s="148">
        <f t="shared" si="96"/>
        <v>8</v>
      </c>
    </row>
    <row r="154" spans="1:32" s="119" customFormat="1" ht="11.25" customHeight="1" x14ac:dyDescent="0.2">
      <c r="A154" s="177" t="s">
        <v>83</v>
      </c>
      <c r="B154" s="152" t="s">
        <v>55</v>
      </c>
      <c r="C154" s="151" t="s">
        <v>55</v>
      </c>
      <c r="D154" s="154" t="s">
        <v>55</v>
      </c>
      <c r="E154" s="153" t="s">
        <v>55</v>
      </c>
      <c r="F154" s="154"/>
      <c r="G154" s="153"/>
      <c r="H154" s="176"/>
      <c r="I154" s="175"/>
      <c r="J154" s="152"/>
      <c r="K154" s="151"/>
      <c r="L154" s="176" t="s">
        <v>55</v>
      </c>
      <c r="M154" s="175" t="s">
        <v>55</v>
      </c>
      <c r="N154" s="154"/>
      <c r="O154" s="153"/>
      <c r="P154" s="156"/>
      <c r="Q154" s="155"/>
      <c r="R154" s="154" t="s">
        <v>55</v>
      </c>
      <c r="S154" s="153" t="s">
        <v>55</v>
      </c>
      <c r="T154" s="156"/>
      <c r="U154" s="155"/>
      <c r="V154" s="154"/>
      <c r="W154" s="153"/>
      <c r="X154" s="156"/>
      <c r="Y154" s="155"/>
      <c r="Z154" s="150">
        <f t="shared" si="90"/>
        <v>0</v>
      </c>
      <c r="AA154" s="148">
        <f t="shared" si="91"/>
        <v>4</v>
      </c>
      <c r="AB154" s="174">
        <f t="shared" si="92"/>
        <v>0</v>
      </c>
      <c r="AC154" s="173">
        <f t="shared" si="93"/>
        <v>4</v>
      </c>
      <c r="AD154" s="150">
        <f t="shared" si="94"/>
        <v>0</v>
      </c>
      <c r="AE154" s="149">
        <f t="shared" si="95"/>
        <v>8</v>
      </c>
      <c r="AF154" s="148">
        <f t="shared" si="96"/>
        <v>8</v>
      </c>
    </row>
    <row r="155" spans="1:32" s="119" customFormat="1" ht="11.25" customHeight="1" x14ac:dyDescent="0.2">
      <c r="A155" s="177" t="s">
        <v>82</v>
      </c>
      <c r="B155" s="152" t="s">
        <v>56</v>
      </c>
      <c r="C155" s="151" t="s">
        <v>56</v>
      </c>
      <c r="D155" s="154" t="s">
        <v>56</v>
      </c>
      <c r="E155" s="153" t="s">
        <v>56</v>
      </c>
      <c r="F155" s="154"/>
      <c r="G155" s="153"/>
      <c r="H155" s="176"/>
      <c r="I155" s="175"/>
      <c r="J155" s="152"/>
      <c r="K155" s="151"/>
      <c r="L155" s="176" t="s">
        <v>56</v>
      </c>
      <c r="M155" s="175" t="s">
        <v>56</v>
      </c>
      <c r="N155" s="154"/>
      <c r="O155" s="153"/>
      <c r="P155" s="156"/>
      <c r="Q155" s="155"/>
      <c r="R155" s="154" t="s">
        <v>56</v>
      </c>
      <c r="S155" s="153" t="s">
        <v>56</v>
      </c>
      <c r="T155" s="156"/>
      <c r="U155" s="155"/>
      <c r="V155" s="154"/>
      <c r="W155" s="153"/>
      <c r="X155" s="156"/>
      <c r="Y155" s="155"/>
      <c r="Z155" s="150">
        <f t="shared" si="90"/>
        <v>4</v>
      </c>
      <c r="AA155" s="148">
        <f t="shared" si="91"/>
        <v>0</v>
      </c>
      <c r="AB155" s="174">
        <f t="shared" si="92"/>
        <v>4</v>
      </c>
      <c r="AC155" s="173">
        <f t="shared" si="93"/>
        <v>0</v>
      </c>
      <c r="AD155" s="150">
        <f t="shared" si="94"/>
        <v>8</v>
      </c>
      <c r="AE155" s="149">
        <f t="shared" si="95"/>
        <v>0</v>
      </c>
      <c r="AF155" s="148">
        <f t="shared" si="96"/>
        <v>8</v>
      </c>
    </row>
    <row r="156" spans="1:32" s="119" customFormat="1" ht="11.25" customHeight="1" x14ac:dyDescent="0.2">
      <c r="A156" s="172" t="s">
        <v>81</v>
      </c>
      <c r="B156" s="142" t="s">
        <v>55</v>
      </c>
      <c r="C156" s="141" t="s">
        <v>55</v>
      </c>
      <c r="D156" s="144" t="s">
        <v>55</v>
      </c>
      <c r="E156" s="143" t="s">
        <v>55</v>
      </c>
      <c r="F156" s="144"/>
      <c r="G156" s="143"/>
      <c r="H156" s="171"/>
      <c r="I156" s="170"/>
      <c r="J156" s="142"/>
      <c r="K156" s="141"/>
      <c r="L156" s="171" t="s">
        <v>55</v>
      </c>
      <c r="M156" s="170" t="s">
        <v>55</v>
      </c>
      <c r="N156" s="144"/>
      <c r="O156" s="143"/>
      <c r="P156" s="146"/>
      <c r="Q156" s="145"/>
      <c r="R156" s="144" t="s">
        <v>55</v>
      </c>
      <c r="S156" s="143" t="s">
        <v>55</v>
      </c>
      <c r="T156" s="146"/>
      <c r="U156" s="145"/>
      <c r="V156" s="144"/>
      <c r="W156" s="143"/>
      <c r="X156" s="146"/>
      <c r="Y156" s="145"/>
      <c r="Z156" s="140">
        <f t="shared" si="90"/>
        <v>0</v>
      </c>
      <c r="AA156" s="138">
        <f t="shared" si="91"/>
        <v>4</v>
      </c>
      <c r="AB156" s="169">
        <f t="shared" si="92"/>
        <v>0</v>
      </c>
      <c r="AC156" s="168">
        <f t="shared" si="93"/>
        <v>4</v>
      </c>
      <c r="AD156" s="140">
        <f t="shared" si="94"/>
        <v>0</v>
      </c>
      <c r="AE156" s="139">
        <f t="shared" si="95"/>
        <v>8</v>
      </c>
      <c r="AF156" s="138">
        <f t="shared" si="96"/>
        <v>8</v>
      </c>
    </row>
    <row r="157" spans="1:32" s="119" customFormat="1" ht="11.25" customHeight="1" x14ac:dyDescent="0.2">
      <c r="A157" s="128" t="s">
        <v>78</v>
      </c>
      <c r="B157" s="127">
        <f t="shared" ref="B157:Y157" si="97">COUNTIF(B148:B156,"M")</f>
        <v>4</v>
      </c>
      <c r="C157" s="126">
        <f t="shared" si="97"/>
        <v>4</v>
      </c>
      <c r="D157" s="127">
        <f t="shared" si="97"/>
        <v>4</v>
      </c>
      <c r="E157" s="126">
        <f t="shared" si="97"/>
        <v>4</v>
      </c>
      <c r="F157" s="127">
        <f t="shared" si="97"/>
        <v>0</v>
      </c>
      <c r="G157" s="126">
        <f t="shared" si="97"/>
        <v>0</v>
      </c>
      <c r="H157" s="136">
        <f t="shared" si="97"/>
        <v>0</v>
      </c>
      <c r="I157" s="135">
        <f t="shared" si="97"/>
        <v>0</v>
      </c>
      <c r="J157" s="127">
        <f t="shared" si="97"/>
        <v>0</v>
      </c>
      <c r="K157" s="126">
        <f t="shared" si="97"/>
        <v>0</v>
      </c>
      <c r="L157" s="136">
        <f t="shared" si="97"/>
        <v>4</v>
      </c>
      <c r="M157" s="135">
        <f t="shared" si="97"/>
        <v>4</v>
      </c>
      <c r="N157" s="127">
        <f t="shared" si="97"/>
        <v>0</v>
      </c>
      <c r="O157" s="126">
        <f t="shared" si="97"/>
        <v>0</v>
      </c>
      <c r="P157" s="136">
        <f t="shared" si="97"/>
        <v>0</v>
      </c>
      <c r="Q157" s="135">
        <f t="shared" si="97"/>
        <v>0</v>
      </c>
      <c r="R157" s="127">
        <f t="shared" si="97"/>
        <v>4</v>
      </c>
      <c r="S157" s="126">
        <f t="shared" si="97"/>
        <v>4</v>
      </c>
      <c r="T157" s="136">
        <f t="shared" si="97"/>
        <v>0</v>
      </c>
      <c r="U157" s="135">
        <f t="shared" si="97"/>
        <v>0</v>
      </c>
      <c r="V157" s="127">
        <f t="shared" si="97"/>
        <v>0</v>
      </c>
      <c r="W157" s="126">
        <f t="shared" si="97"/>
        <v>0</v>
      </c>
      <c r="X157" s="136">
        <f t="shared" si="97"/>
        <v>0</v>
      </c>
      <c r="Y157" s="135">
        <f t="shared" si="97"/>
        <v>0</v>
      </c>
      <c r="Z157" s="414">
        <f>SUM(Z148:Z156)</f>
        <v>16</v>
      </c>
      <c r="AA157" s="415"/>
      <c r="AB157" s="421">
        <f>SUM(AB148:AB156)</f>
        <v>16</v>
      </c>
      <c r="AC157" s="422"/>
      <c r="AD157" s="414">
        <f>SUM(AD148:AD156)</f>
        <v>32</v>
      </c>
      <c r="AE157" s="416"/>
      <c r="AF157" s="415"/>
    </row>
    <row r="158" spans="1:32" s="119" customFormat="1" ht="11.25" customHeight="1" x14ac:dyDescent="0.2">
      <c r="A158" s="125" t="s">
        <v>77</v>
      </c>
      <c r="B158" s="124">
        <f t="shared" ref="B158:Y158" si="98">COUNTIF(B148:B156,"F")</f>
        <v>5</v>
      </c>
      <c r="C158" s="123">
        <f t="shared" si="98"/>
        <v>5</v>
      </c>
      <c r="D158" s="124">
        <f t="shared" si="98"/>
        <v>5</v>
      </c>
      <c r="E158" s="123">
        <f t="shared" si="98"/>
        <v>5</v>
      </c>
      <c r="F158" s="124">
        <f t="shared" si="98"/>
        <v>0</v>
      </c>
      <c r="G158" s="123">
        <f t="shared" si="98"/>
        <v>0</v>
      </c>
      <c r="H158" s="133">
        <f t="shared" si="98"/>
        <v>0</v>
      </c>
      <c r="I158" s="132">
        <f t="shared" si="98"/>
        <v>0</v>
      </c>
      <c r="J158" s="124">
        <f t="shared" si="98"/>
        <v>0</v>
      </c>
      <c r="K158" s="123">
        <f t="shared" si="98"/>
        <v>0</v>
      </c>
      <c r="L158" s="133">
        <f t="shared" si="98"/>
        <v>5</v>
      </c>
      <c r="M158" s="132">
        <f t="shared" si="98"/>
        <v>5</v>
      </c>
      <c r="N158" s="124">
        <f t="shared" si="98"/>
        <v>0</v>
      </c>
      <c r="O158" s="123">
        <f t="shared" si="98"/>
        <v>0</v>
      </c>
      <c r="P158" s="133">
        <f t="shared" si="98"/>
        <v>0</v>
      </c>
      <c r="Q158" s="132">
        <f t="shared" si="98"/>
        <v>0</v>
      </c>
      <c r="R158" s="124">
        <f t="shared" si="98"/>
        <v>5</v>
      </c>
      <c r="S158" s="123">
        <f t="shared" si="98"/>
        <v>5</v>
      </c>
      <c r="T158" s="133">
        <f t="shared" si="98"/>
        <v>0</v>
      </c>
      <c r="U158" s="132">
        <f t="shared" si="98"/>
        <v>0</v>
      </c>
      <c r="V158" s="124">
        <f t="shared" si="98"/>
        <v>0</v>
      </c>
      <c r="W158" s="123">
        <f t="shared" si="98"/>
        <v>0</v>
      </c>
      <c r="X158" s="133">
        <f t="shared" si="98"/>
        <v>0</v>
      </c>
      <c r="Y158" s="132">
        <f t="shared" si="98"/>
        <v>0</v>
      </c>
      <c r="Z158" s="405">
        <f>SUM(AA148:AA156)</f>
        <v>20</v>
      </c>
      <c r="AA158" s="406"/>
      <c r="AB158" s="417">
        <f>SUM(AC148:AC156)</f>
        <v>20</v>
      </c>
      <c r="AC158" s="418"/>
      <c r="AD158" s="405">
        <f>SUM(AE148:AE156)</f>
        <v>40</v>
      </c>
      <c r="AE158" s="407"/>
      <c r="AF158" s="406"/>
    </row>
    <row r="159" spans="1:32" s="119" customFormat="1" ht="11.25" customHeight="1" x14ac:dyDescent="0.2">
      <c r="A159" s="122" t="s">
        <v>12</v>
      </c>
      <c r="B159" s="121">
        <f t="shared" ref="B159:Z159" si="99">SUM(B157:B158)</f>
        <v>9</v>
      </c>
      <c r="C159" s="120">
        <f t="shared" si="99"/>
        <v>9</v>
      </c>
      <c r="D159" s="121">
        <f t="shared" si="99"/>
        <v>9</v>
      </c>
      <c r="E159" s="120">
        <f t="shared" si="99"/>
        <v>9</v>
      </c>
      <c r="F159" s="121">
        <f t="shared" si="99"/>
        <v>0</v>
      </c>
      <c r="G159" s="120">
        <f t="shared" si="99"/>
        <v>0</v>
      </c>
      <c r="H159" s="130">
        <f t="shared" si="99"/>
        <v>0</v>
      </c>
      <c r="I159" s="129">
        <f t="shared" si="99"/>
        <v>0</v>
      </c>
      <c r="J159" s="121">
        <f t="shared" si="99"/>
        <v>0</v>
      </c>
      <c r="K159" s="120">
        <f t="shared" si="99"/>
        <v>0</v>
      </c>
      <c r="L159" s="130">
        <f t="shared" si="99"/>
        <v>9</v>
      </c>
      <c r="M159" s="129">
        <f t="shared" si="99"/>
        <v>9</v>
      </c>
      <c r="N159" s="121">
        <f t="shared" si="99"/>
        <v>0</v>
      </c>
      <c r="O159" s="120">
        <f t="shared" si="99"/>
        <v>0</v>
      </c>
      <c r="P159" s="130">
        <f t="shared" si="99"/>
        <v>0</v>
      </c>
      <c r="Q159" s="129">
        <f t="shared" si="99"/>
        <v>0</v>
      </c>
      <c r="R159" s="121">
        <f t="shared" si="99"/>
        <v>9</v>
      </c>
      <c r="S159" s="120">
        <f t="shared" si="99"/>
        <v>9</v>
      </c>
      <c r="T159" s="130">
        <f t="shared" si="99"/>
        <v>0</v>
      </c>
      <c r="U159" s="129">
        <f t="shared" si="99"/>
        <v>0</v>
      </c>
      <c r="V159" s="121">
        <f t="shared" si="99"/>
        <v>0</v>
      </c>
      <c r="W159" s="120">
        <f t="shared" si="99"/>
        <v>0</v>
      </c>
      <c r="X159" s="130">
        <f t="shared" si="99"/>
        <v>0</v>
      </c>
      <c r="Y159" s="129">
        <f t="shared" si="99"/>
        <v>0</v>
      </c>
      <c r="Z159" s="408">
        <f t="shared" si="99"/>
        <v>36</v>
      </c>
      <c r="AA159" s="409"/>
      <c r="AB159" s="419">
        <f>SUM(AB157:AB158)</f>
        <v>36</v>
      </c>
      <c r="AC159" s="420"/>
      <c r="AD159" s="408">
        <f>SUM(AD157:AD158)</f>
        <v>72</v>
      </c>
      <c r="AE159" s="410"/>
      <c r="AF159" s="409"/>
    </row>
    <row r="160" spans="1:32" s="119" customFormat="1" ht="11.25" customHeight="1" x14ac:dyDescent="0.2">
      <c r="A160" s="411" t="s">
        <v>124</v>
      </c>
      <c r="B160" s="412"/>
      <c r="C160" s="412"/>
      <c r="D160" s="412"/>
      <c r="E160" s="412"/>
      <c r="F160" s="412"/>
      <c r="G160" s="412"/>
      <c r="H160" s="412"/>
      <c r="I160" s="412"/>
      <c r="J160" s="412"/>
      <c r="K160" s="412"/>
      <c r="L160" s="412"/>
      <c r="M160" s="412"/>
      <c r="N160" s="412"/>
      <c r="O160" s="412"/>
      <c r="P160" s="412"/>
      <c r="Q160" s="412"/>
      <c r="R160" s="412"/>
      <c r="S160" s="412"/>
      <c r="T160" s="412"/>
      <c r="U160" s="412"/>
      <c r="V160" s="412"/>
      <c r="W160" s="412"/>
      <c r="X160" s="412"/>
      <c r="Y160" s="412"/>
      <c r="Z160" s="412"/>
      <c r="AA160" s="412"/>
      <c r="AB160" s="412"/>
      <c r="AC160" s="412"/>
      <c r="AD160" s="412"/>
      <c r="AE160" s="412"/>
      <c r="AF160" s="413"/>
    </row>
    <row r="161" spans="1:32" s="119" customFormat="1" ht="11.25" customHeight="1" x14ac:dyDescent="0.2">
      <c r="A161" s="182" t="s">
        <v>89</v>
      </c>
      <c r="B161" s="162" t="s">
        <v>56</v>
      </c>
      <c r="C161" s="161" t="s">
        <v>56</v>
      </c>
      <c r="D161" s="164" t="s">
        <v>55</v>
      </c>
      <c r="E161" s="163" t="s">
        <v>55</v>
      </c>
      <c r="F161" s="164"/>
      <c r="G161" s="163"/>
      <c r="H161" s="181"/>
      <c r="I161" s="180"/>
      <c r="J161" s="162"/>
      <c r="K161" s="161"/>
      <c r="L161" s="181" t="s">
        <v>56</v>
      </c>
      <c r="M161" s="180" t="s">
        <v>56</v>
      </c>
      <c r="N161" s="164"/>
      <c r="O161" s="163"/>
      <c r="P161" s="166"/>
      <c r="Q161" s="165"/>
      <c r="R161" s="164" t="s">
        <v>55</v>
      </c>
      <c r="S161" s="163" t="s">
        <v>55</v>
      </c>
      <c r="T161" s="166"/>
      <c r="U161" s="165"/>
      <c r="V161" s="164"/>
      <c r="W161" s="163"/>
      <c r="X161" s="166"/>
      <c r="Y161" s="165"/>
      <c r="Z161" s="160">
        <f t="shared" ref="Z161:Z169" si="100">COUNTIFS(B161:Y161,"M",$B$5:$Y$5,"PROP.")</f>
        <v>2</v>
      </c>
      <c r="AA161" s="158">
        <f t="shared" ref="AA161:AA169" si="101">COUNTIFS(B161:Y161,"F",$B$5:$Y$5,"PROP.")</f>
        <v>2</v>
      </c>
      <c r="AB161" s="179">
        <f t="shared" ref="AB161:AB169" si="102">COUNTIFS(B161:Y161,"M",$B$5:$Y$5,"SUPL.")</f>
        <v>2</v>
      </c>
      <c r="AC161" s="178">
        <f t="shared" ref="AC161:AC169" si="103">COUNTIFS(B161:Y161,"F",$B$5:$Y$5,"SUPL.")</f>
        <v>2</v>
      </c>
      <c r="AD161" s="160">
        <f t="shared" ref="AD161:AD169" si="104">Z161+AB161</f>
        <v>4</v>
      </c>
      <c r="AE161" s="159">
        <f t="shared" ref="AE161:AE169" si="105">AA161+AC161</f>
        <v>4</v>
      </c>
      <c r="AF161" s="158">
        <f t="shared" ref="AF161:AF169" si="106">AD161+AE161</f>
        <v>8</v>
      </c>
    </row>
    <row r="162" spans="1:32" s="119" customFormat="1" ht="11.25" customHeight="1" x14ac:dyDescent="0.2">
      <c r="A162" s="177" t="s">
        <v>88</v>
      </c>
      <c r="B162" s="152" t="s">
        <v>55</v>
      </c>
      <c r="C162" s="151" t="s">
        <v>55</v>
      </c>
      <c r="D162" s="154" t="s">
        <v>56</v>
      </c>
      <c r="E162" s="153" t="s">
        <v>56</v>
      </c>
      <c r="F162" s="154"/>
      <c r="G162" s="153"/>
      <c r="H162" s="176"/>
      <c r="I162" s="175"/>
      <c r="J162" s="152"/>
      <c r="K162" s="151"/>
      <c r="L162" s="176" t="s">
        <v>55</v>
      </c>
      <c r="M162" s="175" t="s">
        <v>55</v>
      </c>
      <c r="N162" s="154"/>
      <c r="O162" s="153"/>
      <c r="P162" s="156"/>
      <c r="Q162" s="155"/>
      <c r="R162" s="154" t="s">
        <v>56</v>
      </c>
      <c r="S162" s="153" t="s">
        <v>56</v>
      </c>
      <c r="T162" s="156"/>
      <c r="U162" s="155"/>
      <c r="V162" s="154"/>
      <c r="W162" s="153"/>
      <c r="X162" s="156"/>
      <c r="Y162" s="155"/>
      <c r="Z162" s="150">
        <f t="shared" si="100"/>
        <v>2</v>
      </c>
      <c r="AA162" s="148">
        <f t="shared" si="101"/>
        <v>2</v>
      </c>
      <c r="AB162" s="174">
        <f t="shared" si="102"/>
        <v>2</v>
      </c>
      <c r="AC162" s="173">
        <f t="shared" si="103"/>
        <v>2</v>
      </c>
      <c r="AD162" s="150">
        <f t="shared" si="104"/>
        <v>4</v>
      </c>
      <c r="AE162" s="149">
        <f t="shared" si="105"/>
        <v>4</v>
      </c>
      <c r="AF162" s="148">
        <f t="shared" si="106"/>
        <v>8</v>
      </c>
    </row>
    <row r="163" spans="1:32" s="119" customFormat="1" ht="11.25" customHeight="1" x14ac:dyDescent="0.2">
      <c r="A163" s="177" t="s">
        <v>87</v>
      </c>
      <c r="B163" s="152" t="s">
        <v>56</v>
      </c>
      <c r="C163" s="151" t="s">
        <v>56</v>
      </c>
      <c r="D163" s="154" t="s">
        <v>55</v>
      </c>
      <c r="E163" s="153" t="s">
        <v>55</v>
      </c>
      <c r="F163" s="154"/>
      <c r="G163" s="153"/>
      <c r="H163" s="176"/>
      <c r="I163" s="175"/>
      <c r="J163" s="152"/>
      <c r="K163" s="151"/>
      <c r="L163" s="176" t="s">
        <v>56</v>
      </c>
      <c r="M163" s="175" t="s">
        <v>56</v>
      </c>
      <c r="N163" s="154"/>
      <c r="O163" s="153"/>
      <c r="P163" s="156"/>
      <c r="Q163" s="155"/>
      <c r="R163" s="154" t="s">
        <v>55</v>
      </c>
      <c r="S163" s="153" t="s">
        <v>55</v>
      </c>
      <c r="T163" s="156"/>
      <c r="U163" s="155"/>
      <c r="V163" s="154"/>
      <c r="W163" s="153"/>
      <c r="X163" s="156"/>
      <c r="Y163" s="155"/>
      <c r="Z163" s="150">
        <f t="shared" si="100"/>
        <v>2</v>
      </c>
      <c r="AA163" s="148">
        <f t="shared" si="101"/>
        <v>2</v>
      </c>
      <c r="AB163" s="174">
        <f t="shared" si="102"/>
        <v>2</v>
      </c>
      <c r="AC163" s="173">
        <f t="shared" si="103"/>
        <v>2</v>
      </c>
      <c r="AD163" s="150">
        <f t="shared" si="104"/>
        <v>4</v>
      </c>
      <c r="AE163" s="149">
        <f t="shared" si="105"/>
        <v>4</v>
      </c>
      <c r="AF163" s="148">
        <f t="shared" si="106"/>
        <v>8</v>
      </c>
    </row>
    <row r="164" spans="1:32" s="119" customFormat="1" ht="11.25" customHeight="1" x14ac:dyDescent="0.2">
      <c r="A164" s="177" t="s">
        <v>86</v>
      </c>
      <c r="B164" s="152" t="s">
        <v>55</v>
      </c>
      <c r="C164" s="151" t="s">
        <v>55</v>
      </c>
      <c r="D164" s="154" t="s">
        <v>56</v>
      </c>
      <c r="E164" s="153" t="s">
        <v>56</v>
      </c>
      <c r="F164" s="154"/>
      <c r="G164" s="153"/>
      <c r="H164" s="176"/>
      <c r="I164" s="175"/>
      <c r="J164" s="152"/>
      <c r="K164" s="151"/>
      <c r="L164" s="176" t="s">
        <v>55</v>
      </c>
      <c r="M164" s="175" t="s">
        <v>55</v>
      </c>
      <c r="N164" s="154"/>
      <c r="O164" s="153"/>
      <c r="P164" s="156"/>
      <c r="Q164" s="155"/>
      <c r="R164" s="154" t="s">
        <v>56</v>
      </c>
      <c r="S164" s="153" t="s">
        <v>56</v>
      </c>
      <c r="T164" s="156"/>
      <c r="U164" s="155"/>
      <c r="V164" s="154"/>
      <c r="W164" s="153"/>
      <c r="X164" s="156"/>
      <c r="Y164" s="155"/>
      <c r="Z164" s="150">
        <f t="shared" si="100"/>
        <v>2</v>
      </c>
      <c r="AA164" s="148">
        <f t="shared" si="101"/>
        <v>2</v>
      </c>
      <c r="AB164" s="174">
        <f t="shared" si="102"/>
        <v>2</v>
      </c>
      <c r="AC164" s="173">
        <f t="shared" si="103"/>
        <v>2</v>
      </c>
      <c r="AD164" s="150">
        <f t="shared" si="104"/>
        <v>4</v>
      </c>
      <c r="AE164" s="149">
        <f t="shared" si="105"/>
        <v>4</v>
      </c>
      <c r="AF164" s="148">
        <f t="shared" si="106"/>
        <v>8</v>
      </c>
    </row>
    <row r="165" spans="1:32" s="119" customFormat="1" ht="11.25" customHeight="1" x14ac:dyDescent="0.2">
      <c r="A165" s="177" t="s">
        <v>85</v>
      </c>
      <c r="B165" s="152" t="s">
        <v>56</v>
      </c>
      <c r="C165" s="151" t="s">
        <v>56</v>
      </c>
      <c r="D165" s="154" t="s">
        <v>55</v>
      </c>
      <c r="E165" s="153" t="s">
        <v>55</v>
      </c>
      <c r="F165" s="154"/>
      <c r="G165" s="153"/>
      <c r="H165" s="176"/>
      <c r="I165" s="175"/>
      <c r="J165" s="152"/>
      <c r="K165" s="151"/>
      <c r="L165" s="176" t="s">
        <v>56</v>
      </c>
      <c r="M165" s="175" t="s">
        <v>56</v>
      </c>
      <c r="N165" s="154"/>
      <c r="O165" s="153"/>
      <c r="P165" s="156"/>
      <c r="Q165" s="155"/>
      <c r="R165" s="154" t="s">
        <v>55</v>
      </c>
      <c r="S165" s="153" t="s">
        <v>55</v>
      </c>
      <c r="T165" s="156"/>
      <c r="U165" s="155"/>
      <c r="V165" s="154"/>
      <c r="W165" s="153"/>
      <c r="X165" s="156"/>
      <c r="Y165" s="155"/>
      <c r="Z165" s="150">
        <f t="shared" si="100"/>
        <v>2</v>
      </c>
      <c r="AA165" s="148">
        <f t="shared" si="101"/>
        <v>2</v>
      </c>
      <c r="AB165" s="174">
        <f t="shared" si="102"/>
        <v>2</v>
      </c>
      <c r="AC165" s="173">
        <f t="shared" si="103"/>
        <v>2</v>
      </c>
      <c r="AD165" s="150">
        <f t="shared" si="104"/>
        <v>4</v>
      </c>
      <c r="AE165" s="149">
        <f t="shared" si="105"/>
        <v>4</v>
      </c>
      <c r="AF165" s="148">
        <f t="shared" si="106"/>
        <v>8</v>
      </c>
    </row>
    <row r="166" spans="1:32" s="119" customFormat="1" ht="11.25" customHeight="1" x14ac:dyDescent="0.2">
      <c r="A166" s="177" t="s">
        <v>84</v>
      </c>
      <c r="B166" s="152" t="s">
        <v>55</v>
      </c>
      <c r="C166" s="151" t="s">
        <v>55</v>
      </c>
      <c r="D166" s="154" t="s">
        <v>56</v>
      </c>
      <c r="E166" s="153" t="s">
        <v>56</v>
      </c>
      <c r="F166" s="154"/>
      <c r="G166" s="153"/>
      <c r="H166" s="176"/>
      <c r="I166" s="175"/>
      <c r="J166" s="152"/>
      <c r="K166" s="151"/>
      <c r="L166" s="176" t="s">
        <v>55</v>
      </c>
      <c r="M166" s="175" t="s">
        <v>55</v>
      </c>
      <c r="N166" s="154"/>
      <c r="O166" s="153"/>
      <c r="P166" s="156"/>
      <c r="Q166" s="155"/>
      <c r="R166" s="154" t="s">
        <v>56</v>
      </c>
      <c r="S166" s="153" t="s">
        <v>56</v>
      </c>
      <c r="T166" s="156"/>
      <c r="U166" s="155"/>
      <c r="V166" s="154"/>
      <c r="W166" s="153"/>
      <c r="X166" s="156"/>
      <c r="Y166" s="155"/>
      <c r="Z166" s="150">
        <f t="shared" si="100"/>
        <v>2</v>
      </c>
      <c r="AA166" s="148">
        <f t="shared" si="101"/>
        <v>2</v>
      </c>
      <c r="AB166" s="174">
        <f t="shared" si="102"/>
        <v>2</v>
      </c>
      <c r="AC166" s="173">
        <f t="shared" si="103"/>
        <v>2</v>
      </c>
      <c r="AD166" s="150">
        <f t="shared" si="104"/>
        <v>4</v>
      </c>
      <c r="AE166" s="149">
        <f t="shared" si="105"/>
        <v>4</v>
      </c>
      <c r="AF166" s="148">
        <f t="shared" si="106"/>
        <v>8</v>
      </c>
    </row>
    <row r="167" spans="1:32" s="119" customFormat="1" ht="11.25" customHeight="1" x14ac:dyDescent="0.2">
      <c r="A167" s="177" t="s">
        <v>83</v>
      </c>
      <c r="B167" s="152" t="s">
        <v>56</v>
      </c>
      <c r="C167" s="151" t="s">
        <v>56</v>
      </c>
      <c r="D167" s="154" t="s">
        <v>55</v>
      </c>
      <c r="E167" s="153" t="s">
        <v>55</v>
      </c>
      <c r="F167" s="154"/>
      <c r="G167" s="153"/>
      <c r="H167" s="176"/>
      <c r="I167" s="175"/>
      <c r="J167" s="152"/>
      <c r="K167" s="151"/>
      <c r="L167" s="176" t="s">
        <v>56</v>
      </c>
      <c r="M167" s="175" t="s">
        <v>56</v>
      </c>
      <c r="N167" s="154"/>
      <c r="O167" s="153"/>
      <c r="P167" s="156"/>
      <c r="Q167" s="155"/>
      <c r="R167" s="154" t="s">
        <v>55</v>
      </c>
      <c r="S167" s="153" t="s">
        <v>55</v>
      </c>
      <c r="T167" s="156"/>
      <c r="U167" s="155"/>
      <c r="V167" s="154"/>
      <c r="W167" s="153"/>
      <c r="X167" s="156"/>
      <c r="Y167" s="155"/>
      <c r="Z167" s="150">
        <f t="shared" si="100"/>
        <v>2</v>
      </c>
      <c r="AA167" s="148">
        <f t="shared" si="101"/>
        <v>2</v>
      </c>
      <c r="AB167" s="174">
        <f t="shared" si="102"/>
        <v>2</v>
      </c>
      <c r="AC167" s="173">
        <f t="shared" si="103"/>
        <v>2</v>
      </c>
      <c r="AD167" s="150">
        <f t="shared" si="104"/>
        <v>4</v>
      </c>
      <c r="AE167" s="149">
        <f t="shared" si="105"/>
        <v>4</v>
      </c>
      <c r="AF167" s="148">
        <f t="shared" si="106"/>
        <v>8</v>
      </c>
    </row>
    <row r="168" spans="1:32" s="119" customFormat="1" ht="11.25" customHeight="1" x14ac:dyDescent="0.2">
      <c r="A168" s="177" t="s">
        <v>82</v>
      </c>
      <c r="B168" s="152" t="s">
        <v>55</v>
      </c>
      <c r="C168" s="151" t="s">
        <v>55</v>
      </c>
      <c r="D168" s="154" t="s">
        <v>56</v>
      </c>
      <c r="E168" s="153" t="s">
        <v>56</v>
      </c>
      <c r="F168" s="154"/>
      <c r="G168" s="153"/>
      <c r="H168" s="176"/>
      <c r="I168" s="175"/>
      <c r="J168" s="152"/>
      <c r="K168" s="151"/>
      <c r="L168" s="176" t="s">
        <v>55</v>
      </c>
      <c r="M168" s="175" t="s">
        <v>55</v>
      </c>
      <c r="N168" s="154"/>
      <c r="O168" s="153"/>
      <c r="P168" s="156"/>
      <c r="Q168" s="155"/>
      <c r="R168" s="154" t="s">
        <v>56</v>
      </c>
      <c r="S168" s="153" t="s">
        <v>56</v>
      </c>
      <c r="T168" s="156"/>
      <c r="U168" s="155"/>
      <c r="V168" s="154"/>
      <c r="W168" s="153"/>
      <c r="X168" s="156"/>
      <c r="Y168" s="155"/>
      <c r="Z168" s="150">
        <f t="shared" si="100"/>
        <v>2</v>
      </c>
      <c r="AA168" s="148">
        <f t="shared" si="101"/>
        <v>2</v>
      </c>
      <c r="AB168" s="174">
        <f t="shared" si="102"/>
        <v>2</v>
      </c>
      <c r="AC168" s="173">
        <f t="shared" si="103"/>
        <v>2</v>
      </c>
      <c r="AD168" s="150">
        <f t="shared" si="104"/>
        <v>4</v>
      </c>
      <c r="AE168" s="149">
        <f t="shared" si="105"/>
        <v>4</v>
      </c>
      <c r="AF168" s="148">
        <f t="shared" si="106"/>
        <v>8</v>
      </c>
    </row>
    <row r="169" spans="1:32" s="119" customFormat="1" ht="11.25" customHeight="1" x14ac:dyDescent="0.2">
      <c r="A169" s="172" t="s">
        <v>81</v>
      </c>
      <c r="B169" s="142" t="s">
        <v>56</v>
      </c>
      <c r="C169" s="141" t="s">
        <v>56</v>
      </c>
      <c r="D169" s="144" t="s">
        <v>55</v>
      </c>
      <c r="E169" s="143" t="s">
        <v>55</v>
      </c>
      <c r="F169" s="144"/>
      <c r="G169" s="143"/>
      <c r="H169" s="171"/>
      <c r="I169" s="170"/>
      <c r="J169" s="142"/>
      <c r="K169" s="141"/>
      <c r="L169" s="171" t="s">
        <v>56</v>
      </c>
      <c r="M169" s="170" t="s">
        <v>56</v>
      </c>
      <c r="N169" s="144"/>
      <c r="O169" s="143"/>
      <c r="P169" s="146"/>
      <c r="Q169" s="145"/>
      <c r="R169" s="144" t="s">
        <v>55</v>
      </c>
      <c r="S169" s="143" t="s">
        <v>55</v>
      </c>
      <c r="T169" s="146"/>
      <c r="U169" s="145"/>
      <c r="V169" s="144"/>
      <c r="W169" s="143"/>
      <c r="X169" s="146"/>
      <c r="Y169" s="145"/>
      <c r="Z169" s="140">
        <f t="shared" si="100"/>
        <v>2</v>
      </c>
      <c r="AA169" s="138">
        <f t="shared" si="101"/>
        <v>2</v>
      </c>
      <c r="AB169" s="169">
        <f t="shared" si="102"/>
        <v>2</v>
      </c>
      <c r="AC169" s="168">
        <f t="shared" si="103"/>
        <v>2</v>
      </c>
      <c r="AD169" s="140">
        <f t="shared" si="104"/>
        <v>4</v>
      </c>
      <c r="AE169" s="139">
        <f t="shared" si="105"/>
        <v>4</v>
      </c>
      <c r="AF169" s="138">
        <f t="shared" si="106"/>
        <v>8</v>
      </c>
    </row>
    <row r="170" spans="1:32" s="119" customFormat="1" ht="11.25" customHeight="1" x14ac:dyDescent="0.2">
      <c r="A170" s="128" t="s">
        <v>78</v>
      </c>
      <c r="B170" s="127">
        <f t="shared" ref="B170:Y170" si="107">COUNTIF(B161:B169,"M")</f>
        <v>5</v>
      </c>
      <c r="C170" s="126">
        <f t="shared" si="107"/>
        <v>5</v>
      </c>
      <c r="D170" s="127">
        <f t="shared" si="107"/>
        <v>4</v>
      </c>
      <c r="E170" s="126">
        <f t="shared" si="107"/>
        <v>4</v>
      </c>
      <c r="F170" s="127">
        <f t="shared" si="107"/>
        <v>0</v>
      </c>
      <c r="G170" s="126">
        <f t="shared" si="107"/>
        <v>0</v>
      </c>
      <c r="H170" s="136">
        <f t="shared" si="107"/>
        <v>0</v>
      </c>
      <c r="I170" s="135">
        <f t="shared" si="107"/>
        <v>0</v>
      </c>
      <c r="J170" s="127">
        <f t="shared" si="107"/>
        <v>0</v>
      </c>
      <c r="K170" s="126">
        <f t="shared" si="107"/>
        <v>0</v>
      </c>
      <c r="L170" s="136">
        <f t="shared" si="107"/>
        <v>5</v>
      </c>
      <c r="M170" s="135">
        <f t="shared" si="107"/>
        <v>5</v>
      </c>
      <c r="N170" s="127">
        <f t="shared" si="107"/>
        <v>0</v>
      </c>
      <c r="O170" s="126">
        <f t="shared" si="107"/>
        <v>0</v>
      </c>
      <c r="P170" s="136">
        <f t="shared" si="107"/>
        <v>0</v>
      </c>
      <c r="Q170" s="135">
        <f t="shared" si="107"/>
        <v>0</v>
      </c>
      <c r="R170" s="127">
        <f t="shared" si="107"/>
        <v>4</v>
      </c>
      <c r="S170" s="126">
        <f t="shared" si="107"/>
        <v>4</v>
      </c>
      <c r="T170" s="136">
        <f t="shared" si="107"/>
        <v>0</v>
      </c>
      <c r="U170" s="135">
        <f t="shared" si="107"/>
        <v>0</v>
      </c>
      <c r="V170" s="127">
        <f t="shared" si="107"/>
        <v>0</v>
      </c>
      <c r="W170" s="126">
        <f t="shared" si="107"/>
        <v>0</v>
      </c>
      <c r="X170" s="136">
        <f t="shared" si="107"/>
        <v>0</v>
      </c>
      <c r="Y170" s="135">
        <f t="shared" si="107"/>
        <v>0</v>
      </c>
      <c r="Z170" s="414">
        <f>SUM(Z161:Z169)</f>
        <v>18</v>
      </c>
      <c r="AA170" s="415"/>
      <c r="AB170" s="421">
        <f>SUM(AB161:AB169)</f>
        <v>18</v>
      </c>
      <c r="AC170" s="422"/>
      <c r="AD170" s="414">
        <f>SUM(AD161:AD169)</f>
        <v>36</v>
      </c>
      <c r="AE170" s="416"/>
      <c r="AF170" s="415"/>
    </row>
    <row r="171" spans="1:32" s="119" customFormat="1" ht="11.25" customHeight="1" x14ac:dyDescent="0.2">
      <c r="A171" s="125" t="s">
        <v>77</v>
      </c>
      <c r="B171" s="124">
        <f t="shared" ref="B171:Y171" si="108">COUNTIF(B161:B169,"F")</f>
        <v>4</v>
      </c>
      <c r="C171" s="123">
        <f t="shared" si="108"/>
        <v>4</v>
      </c>
      <c r="D171" s="124">
        <f t="shared" si="108"/>
        <v>5</v>
      </c>
      <c r="E171" s="123">
        <f t="shared" si="108"/>
        <v>5</v>
      </c>
      <c r="F171" s="124">
        <f t="shared" si="108"/>
        <v>0</v>
      </c>
      <c r="G171" s="123">
        <f t="shared" si="108"/>
        <v>0</v>
      </c>
      <c r="H171" s="133">
        <f t="shared" si="108"/>
        <v>0</v>
      </c>
      <c r="I171" s="132">
        <f t="shared" si="108"/>
        <v>0</v>
      </c>
      <c r="J171" s="124">
        <f t="shared" si="108"/>
        <v>0</v>
      </c>
      <c r="K171" s="123">
        <f t="shared" si="108"/>
        <v>0</v>
      </c>
      <c r="L171" s="133">
        <f t="shared" si="108"/>
        <v>4</v>
      </c>
      <c r="M171" s="132">
        <f t="shared" si="108"/>
        <v>4</v>
      </c>
      <c r="N171" s="124">
        <f t="shared" si="108"/>
        <v>0</v>
      </c>
      <c r="O171" s="123">
        <f t="shared" si="108"/>
        <v>0</v>
      </c>
      <c r="P171" s="133">
        <f t="shared" si="108"/>
        <v>0</v>
      </c>
      <c r="Q171" s="132">
        <f t="shared" si="108"/>
        <v>0</v>
      </c>
      <c r="R171" s="124">
        <f t="shared" si="108"/>
        <v>5</v>
      </c>
      <c r="S171" s="123">
        <f t="shared" si="108"/>
        <v>5</v>
      </c>
      <c r="T171" s="133">
        <f t="shared" si="108"/>
        <v>0</v>
      </c>
      <c r="U171" s="132">
        <f t="shared" si="108"/>
        <v>0</v>
      </c>
      <c r="V171" s="124">
        <f t="shared" si="108"/>
        <v>0</v>
      </c>
      <c r="W171" s="123">
        <f t="shared" si="108"/>
        <v>0</v>
      </c>
      <c r="X171" s="133">
        <f t="shared" si="108"/>
        <v>0</v>
      </c>
      <c r="Y171" s="132">
        <f t="shared" si="108"/>
        <v>0</v>
      </c>
      <c r="Z171" s="405">
        <f>SUM(AA161:AA169)</f>
        <v>18</v>
      </c>
      <c r="AA171" s="406"/>
      <c r="AB171" s="417">
        <f>SUM(AC161:AC169)</f>
        <v>18</v>
      </c>
      <c r="AC171" s="418"/>
      <c r="AD171" s="405">
        <f>SUM(AE161:AE169)</f>
        <v>36</v>
      </c>
      <c r="AE171" s="407"/>
      <c r="AF171" s="406"/>
    </row>
    <row r="172" spans="1:32" s="119" customFormat="1" ht="11.25" customHeight="1" x14ac:dyDescent="0.2">
      <c r="A172" s="122" t="s">
        <v>12</v>
      </c>
      <c r="B172" s="121">
        <f t="shared" ref="B172:Z172" si="109">SUM(B170:B171)</f>
        <v>9</v>
      </c>
      <c r="C172" s="120">
        <f t="shared" si="109"/>
        <v>9</v>
      </c>
      <c r="D172" s="121">
        <f t="shared" si="109"/>
        <v>9</v>
      </c>
      <c r="E172" s="120">
        <f t="shared" si="109"/>
        <v>9</v>
      </c>
      <c r="F172" s="121">
        <f t="shared" si="109"/>
        <v>0</v>
      </c>
      <c r="G172" s="120">
        <f t="shared" si="109"/>
        <v>0</v>
      </c>
      <c r="H172" s="130">
        <f t="shared" si="109"/>
        <v>0</v>
      </c>
      <c r="I172" s="129">
        <f t="shared" si="109"/>
        <v>0</v>
      </c>
      <c r="J172" s="121">
        <f t="shared" si="109"/>
        <v>0</v>
      </c>
      <c r="K172" s="120">
        <f t="shared" si="109"/>
        <v>0</v>
      </c>
      <c r="L172" s="130">
        <f t="shared" si="109"/>
        <v>9</v>
      </c>
      <c r="M172" s="129">
        <f t="shared" si="109"/>
        <v>9</v>
      </c>
      <c r="N172" s="121">
        <f t="shared" si="109"/>
        <v>0</v>
      </c>
      <c r="O172" s="120">
        <f t="shared" si="109"/>
        <v>0</v>
      </c>
      <c r="P172" s="130">
        <f t="shared" si="109"/>
        <v>0</v>
      </c>
      <c r="Q172" s="129">
        <f t="shared" si="109"/>
        <v>0</v>
      </c>
      <c r="R172" s="121">
        <f t="shared" si="109"/>
        <v>9</v>
      </c>
      <c r="S172" s="120">
        <f t="shared" si="109"/>
        <v>9</v>
      </c>
      <c r="T172" s="130">
        <f t="shared" si="109"/>
        <v>0</v>
      </c>
      <c r="U172" s="129">
        <f t="shared" si="109"/>
        <v>0</v>
      </c>
      <c r="V172" s="121">
        <f t="shared" si="109"/>
        <v>0</v>
      </c>
      <c r="W172" s="120">
        <f t="shared" si="109"/>
        <v>0</v>
      </c>
      <c r="X172" s="130">
        <f t="shared" si="109"/>
        <v>0</v>
      </c>
      <c r="Y172" s="129">
        <f t="shared" si="109"/>
        <v>0</v>
      </c>
      <c r="Z172" s="408">
        <f t="shared" si="109"/>
        <v>36</v>
      </c>
      <c r="AA172" s="409"/>
      <c r="AB172" s="419">
        <f>SUM(AB170:AB171)</f>
        <v>36</v>
      </c>
      <c r="AC172" s="420"/>
      <c r="AD172" s="408">
        <f>SUM(AD170:AD171)</f>
        <v>72</v>
      </c>
      <c r="AE172" s="410"/>
      <c r="AF172" s="409"/>
    </row>
    <row r="173" spans="1:32" s="119" customFormat="1" ht="11.25" customHeight="1" x14ac:dyDescent="0.2">
      <c r="A173" s="411" t="s">
        <v>123</v>
      </c>
      <c r="B173" s="412"/>
      <c r="C173" s="412"/>
      <c r="D173" s="412"/>
      <c r="E173" s="412"/>
      <c r="F173" s="412"/>
      <c r="G173" s="412"/>
      <c r="H173" s="412"/>
      <c r="I173" s="412"/>
      <c r="J173" s="412"/>
      <c r="K173" s="412"/>
      <c r="L173" s="412"/>
      <c r="M173" s="412"/>
      <c r="N173" s="412"/>
      <c r="O173" s="412"/>
      <c r="P173" s="412"/>
      <c r="Q173" s="412"/>
      <c r="R173" s="412"/>
      <c r="S173" s="412"/>
      <c r="T173" s="412"/>
      <c r="U173" s="412"/>
      <c r="V173" s="412"/>
      <c r="W173" s="412"/>
      <c r="X173" s="412"/>
      <c r="Y173" s="412"/>
      <c r="Z173" s="412"/>
      <c r="AA173" s="412"/>
      <c r="AB173" s="412"/>
      <c r="AC173" s="412"/>
      <c r="AD173" s="412"/>
      <c r="AE173" s="412"/>
      <c r="AF173" s="413"/>
    </row>
    <row r="174" spans="1:32" s="119" customFormat="1" ht="11.25" customHeight="1" x14ac:dyDescent="0.2">
      <c r="A174" s="182" t="s">
        <v>89</v>
      </c>
      <c r="B174" s="181" t="s">
        <v>55</v>
      </c>
      <c r="C174" s="180" t="s">
        <v>55</v>
      </c>
      <c r="D174" s="162" t="s">
        <v>55</v>
      </c>
      <c r="E174" s="161" t="s">
        <v>55</v>
      </c>
      <c r="F174" s="164"/>
      <c r="G174" s="163"/>
      <c r="H174" s="166"/>
      <c r="I174" s="165"/>
      <c r="J174" s="164"/>
      <c r="K174" s="163"/>
      <c r="L174" s="181" t="s">
        <v>56</v>
      </c>
      <c r="M174" s="180" t="s">
        <v>56</v>
      </c>
      <c r="N174" s="162" t="s">
        <v>55</v>
      </c>
      <c r="O174" s="161" t="s">
        <v>55</v>
      </c>
      <c r="P174" s="164"/>
      <c r="Q174" s="163"/>
      <c r="R174" s="181" t="s">
        <v>56</v>
      </c>
      <c r="S174" s="180" t="s">
        <v>56</v>
      </c>
      <c r="T174" s="162" t="s">
        <v>55</v>
      </c>
      <c r="U174" s="161" t="s">
        <v>55</v>
      </c>
      <c r="V174" s="164"/>
      <c r="W174" s="163"/>
      <c r="X174" s="166" t="s">
        <v>56</v>
      </c>
      <c r="Y174" s="165" t="s">
        <v>56</v>
      </c>
      <c r="Z174" s="160">
        <f t="shared" ref="Z174:Z190" si="110">COUNTIFS(B174:Y174,"M",$B$5:$Y$5,"PROP.")</f>
        <v>3</v>
      </c>
      <c r="AA174" s="158">
        <f t="shared" ref="AA174:AA190" si="111">COUNTIFS(B174:Y174,"F",$B$5:$Y$5,"PROP.")</f>
        <v>4</v>
      </c>
      <c r="AB174" s="160">
        <f t="shared" ref="AB174:AB190" si="112">COUNTIFS(B174:Y174,"M",$B$5:$Y$5,"SUPL.")</f>
        <v>3</v>
      </c>
      <c r="AC174" s="158">
        <f t="shared" ref="AC174:AC190" si="113">COUNTIFS(B174:Y174,"F",$B$5:$Y$5,"SUPL.")</f>
        <v>4</v>
      </c>
      <c r="AD174" s="160">
        <f t="shared" ref="AD174:AD190" si="114">Z174+AB174</f>
        <v>6</v>
      </c>
      <c r="AE174" s="159">
        <f t="shared" ref="AE174:AE190" si="115">AA174+AC174</f>
        <v>8</v>
      </c>
      <c r="AF174" s="158">
        <f t="shared" ref="AF174:AF190" si="116">AD174+AE174</f>
        <v>14</v>
      </c>
    </row>
    <row r="175" spans="1:32" s="119" customFormat="1" ht="11.25" customHeight="1" x14ac:dyDescent="0.2">
      <c r="A175" s="177" t="s">
        <v>88</v>
      </c>
      <c r="B175" s="176" t="s">
        <v>56</v>
      </c>
      <c r="C175" s="175" t="s">
        <v>56</v>
      </c>
      <c r="D175" s="152" t="s">
        <v>56</v>
      </c>
      <c r="E175" s="151" t="s">
        <v>56</v>
      </c>
      <c r="F175" s="154"/>
      <c r="G175" s="153"/>
      <c r="H175" s="156"/>
      <c r="I175" s="155"/>
      <c r="J175" s="154"/>
      <c r="K175" s="153"/>
      <c r="L175" s="176" t="s">
        <v>55</v>
      </c>
      <c r="M175" s="175" t="s">
        <v>55</v>
      </c>
      <c r="N175" s="152" t="s">
        <v>56</v>
      </c>
      <c r="O175" s="151" t="s">
        <v>56</v>
      </c>
      <c r="P175" s="154"/>
      <c r="Q175" s="153"/>
      <c r="R175" s="176" t="s">
        <v>55</v>
      </c>
      <c r="S175" s="175" t="s">
        <v>55</v>
      </c>
      <c r="T175" s="152" t="s">
        <v>56</v>
      </c>
      <c r="U175" s="151" t="s">
        <v>56</v>
      </c>
      <c r="V175" s="154"/>
      <c r="W175" s="153"/>
      <c r="X175" s="156" t="s">
        <v>55</v>
      </c>
      <c r="Y175" s="155" t="s">
        <v>55</v>
      </c>
      <c r="Z175" s="150">
        <f t="shared" si="110"/>
        <v>4</v>
      </c>
      <c r="AA175" s="148">
        <f t="shared" si="111"/>
        <v>3</v>
      </c>
      <c r="AB175" s="150">
        <f t="shared" si="112"/>
        <v>4</v>
      </c>
      <c r="AC175" s="148">
        <f t="shared" si="113"/>
        <v>3</v>
      </c>
      <c r="AD175" s="150">
        <f t="shared" si="114"/>
        <v>8</v>
      </c>
      <c r="AE175" s="149">
        <f t="shared" si="115"/>
        <v>6</v>
      </c>
      <c r="AF175" s="148">
        <f t="shared" si="116"/>
        <v>14</v>
      </c>
    </row>
    <row r="176" spans="1:32" s="119" customFormat="1" ht="11.25" customHeight="1" x14ac:dyDescent="0.2">
      <c r="A176" s="177" t="s">
        <v>87</v>
      </c>
      <c r="B176" s="176" t="s">
        <v>55</v>
      </c>
      <c r="C176" s="175" t="s">
        <v>55</v>
      </c>
      <c r="D176" s="152" t="s">
        <v>55</v>
      </c>
      <c r="E176" s="151" t="s">
        <v>55</v>
      </c>
      <c r="F176" s="154"/>
      <c r="G176" s="153"/>
      <c r="H176" s="156"/>
      <c r="I176" s="155"/>
      <c r="J176" s="154"/>
      <c r="K176" s="153"/>
      <c r="L176" s="176" t="s">
        <v>56</v>
      </c>
      <c r="M176" s="175" t="s">
        <v>56</v>
      </c>
      <c r="N176" s="152" t="s">
        <v>55</v>
      </c>
      <c r="O176" s="151" t="s">
        <v>55</v>
      </c>
      <c r="P176" s="154"/>
      <c r="Q176" s="153"/>
      <c r="R176" s="176" t="s">
        <v>56</v>
      </c>
      <c r="S176" s="175" t="s">
        <v>56</v>
      </c>
      <c r="T176" s="152" t="s">
        <v>55</v>
      </c>
      <c r="U176" s="151" t="s">
        <v>55</v>
      </c>
      <c r="V176" s="154"/>
      <c r="W176" s="153"/>
      <c r="X176" s="156" t="s">
        <v>56</v>
      </c>
      <c r="Y176" s="155" t="s">
        <v>56</v>
      </c>
      <c r="Z176" s="150">
        <f t="shared" si="110"/>
        <v>3</v>
      </c>
      <c r="AA176" s="148">
        <f t="shared" si="111"/>
        <v>4</v>
      </c>
      <c r="AB176" s="150">
        <f t="shared" si="112"/>
        <v>3</v>
      </c>
      <c r="AC176" s="148">
        <f t="shared" si="113"/>
        <v>4</v>
      </c>
      <c r="AD176" s="150">
        <f t="shared" si="114"/>
        <v>6</v>
      </c>
      <c r="AE176" s="149">
        <f t="shared" si="115"/>
        <v>8</v>
      </c>
      <c r="AF176" s="148">
        <f t="shared" si="116"/>
        <v>14</v>
      </c>
    </row>
    <row r="177" spans="1:32" s="119" customFormat="1" ht="11.25" customHeight="1" x14ac:dyDescent="0.2">
      <c r="A177" s="177" t="s">
        <v>86</v>
      </c>
      <c r="B177" s="176" t="s">
        <v>56</v>
      </c>
      <c r="C177" s="175" t="s">
        <v>56</v>
      </c>
      <c r="D177" s="152" t="s">
        <v>56</v>
      </c>
      <c r="E177" s="151" t="s">
        <v>56</v>
      </c>
      <c r="F177" s="154"/>
      <c r="G177" s="153"/>
      <c r="H177" s="156"/>
      <c r="I177" s="155"/>
      <c r="J177" s="154"/>
      <c r="K177" s="153"/>
      <c r="L177" s="176" t="s">
        <v>55</v>
      </c>
      <c r="M177" s="175" t="s">
        <v>55</v>
      </c>
      <c r="N177" s="152" t="s">
        <v>56</v>
      </c>
      <c r="O177" s="151" t="s">
        <v>56</v>
      </c>
      <c r="P177" s="154"/>
      <c r="Q177" s="153"/>
      <c r="R177" s="176" t="s">
        <v>55</v>
      </c>
      <c r="S177" s="175" t="s">
        <v>55</v>
      </c>
      <c r="T177" s="152" t="s">
        <v>56</v>
      </c>
      <c r="U177" s="151" t="s">
        <v>56</v>
      </c>
      <c r="V177" s="154"/>
      <c r="W177" s="153"/>
      <c r="X177" s="156" t="s">
        <v>55</v>
      </c>
      <c r="Y177" s="155" t="s">
        <v>55</v>
      </c>
      <c r="Z177" s="150">
        <f t="shared" si="110"/>
        <v>4</v>
      </c>
      <c r="AA177" s="148">
        <f t="shared" si="111"/>
        <v>3</v>
      </c>
      <c r="AB177" s="150">
        <f t="shared" si="112"/>
        <v>4</v>
      </c>
      <c r="AC177" s="148">
        <f t="shared" si="113"/>
        <v>3</v>
      </c>
      <c r="AD177" s="150">
        <f t="shared" si="114"/>
        <v>8</v>
      </c>
      <c r="AE177" s="149">
        <f t="shared" si="115"/>
        <v>6</v>
      </c>
      <c r="AF177" s="148">
        <f t="shared" si="116"/>
        <v>14</v>
      </c>
    </row>
    <row r="178" spans="1:32" s="119" customFormat="1" ht="11.25" customHeight="1" x14ac:dyDescent="0.2">
      <c r="A178" s="177" t="s">
        <v>85</v>
      </c>
      <c r="B178" s="176" t="s">
        <v>55</v>
      </c>
      <c r="C178" s="175" t="s">
        <v>55</v>
      </c>
      <c r="D178" s="152" t="s">
        <v>55</v>
      </c>
      <c r="E178" s="151" t="s">
        <v>55</v>
      </c>
      <c r="F178" s="154"/>
      <c r="G178" s="153"/>
      <c r="H178" s="156"/>
      <c r="I178" s="155"/>
      <c r="J178" s="154"/>
      <c r="K178" s="153"/>
      <c r="L178" s="176" t="s">
        <v>56</v>
      </c>
      <c r="M178" s="175" t="s">
        <v>56</v>
      </c>
      <c r="N178" s="152" t="s">
        <v>55</v>
      </c>
      <c r="O178" s="151" t="s">
        <v>55</v>
      </c>
      <c r="P178" s="154"/>
      <c r="Q178" s="153"/>
      <c r="R178" s="176" t="s">
        <v>56</v>
      </c>
      <c r="S178" s="175" t="s">
        <v>56</v>
      </c>
      <c r="T178" s="152" t="s">
        <v>55</v>
      </c>
      <c r="U178" s="151" t="s">
        <v>55</v>
      </c>
      <c r="V178" s="154"/>
      <c r="W178" s="153"/>
      <c r="X178" s="156" t="s">
        <v>56</v>
      </c>
      <c r="Y178" s="155" t="s">
        <v>56</v>
      </c>
      <c r="Z178" s="150">
        <f t="shared" si="110"/>
        <v>3</v>
      </c>
      <c r="AA178" s="148">
        <f t="shared" si="111"/>
        <v>4</v>
      </c>
      <c r="AB178" s="150">
        <f t="shared" si="112"/>
        <v>3</v>
      </c>
      <c r="AC178" s="148">
        <f t="shared" si="113"/>
        <v>4</v>
      </c>
      <c r="AD178" s="150">
        <f t="shared" si="114"/>
        <v>6</v>
      </c>
      <c r="AE178" s="149">
        <f t="shared" si="115"/>
        <v>8</v>
      </c>
      <c r="AF178" s="148">
        <f t="shared" si="116"/>
        <v>14</v>
      </c>
    </row>
    <row r="179" spans="1:32" s="119" customFormat="1" ht="11.25" customHeight="1" x14ac:dyDescent="0.2">
      <c r="A179" s="177" t="s">
        <v>84</v>
      </c>
      <c r="B179" s="176" t="s">
        <v>56</v>
      </c>
      <c r="C179" s="175" t="s">
        <v>56</v>
      </c>
      <c r="D179" s="152" t="s">
        <v>56</v>
      </c>
      <c r="E179" s="151" t="s">
        <v>56</v>
      </c>
      <c r="F179" s="154"/>
      <c r="G179" s="153"/>
      <c r="H179" s="156"/>
      <c r="I179" s="155"/>
      <c r="J179" s="154"/>
      <c r="K179" s="153"/>
      <c r="L179" s="176" t="s">
        <v>55</v>
      </c>
      <c r="M179" s="175" t="s">
        <v>55</v>
      </c>
      <c r="N179" s="152" t="s">
        <v>56</v>
      </c>
      <c r="O179" s="151" t="s">
        <v>56</v>
      </c>
      <c r="P179" s="154"/>
      <c r="Q179" s="153"/>
      <c r="R179" s="176" t="s">
        <v>55</v>
      </c>
      <c r="S179" s="175" t="s">
        <v>55</v>
      </c>
      <c r="T179" s="152" t="s">
        <v>56</v>
      </c>
      <c r="U179" s="151" t="s">
        <v>56</v>
      </c>
      <c r="V179" s="154"/>
      <c r="W179" s="153"/>
      <c r="X179" s="156" t="s">
        <v>55</v>
      </c>
      <c r="Y179" s="155" t="s">
        <v>55</v>
      </c>
      <c r="Z179" s="150">
        <f t="shared" si="110"/>
        <v>4</v>
      </c>
      <c r="AA179" s="148">
        <f t="shared" si="111"/>
        <v>3</v>
      </c>
      <c r="AB179" s="150">
        <f t="shared" si="112"/>
        <v>4</v>
      </c>
      <c r="AC179" s="148">
        <f t="shared" si="113"/>
        <v>3</v>
      </c>
      <c r="AD179" s="150">
        <f t="shared" si="114"/>
        <v>8</v>
      </c>
      <c r="AE179" s="149">
        <f t="shared" si="115"/>
        <v>6</v>
      </c>
      <c r="AF179" s="148">
        <f t="shared" si="116"/>
        <v>14</v>
      </c>
    </row>
    <row r="180" spans="1:32" s="119" customFormat="1" ht="11.25" customHeight="1" x14ac:dyDescent="0.2">
      <c r="A180" s="177" t="s">
        <v>83</v>
      </c>
      <c r="B180" s="176" t="s">
        <v>55</v>
      </c>
      <c r="C180" s="175" t="s">
        <v>55</v>
      </c>
      <c r="D180" s="152" t="s">
        <v>55</v>
      </c>
      <c r="E180" s="151" t="s">
        <v>55</v>
      </c>
      <c r="F180" s="154"/>
      <c r="G180" s="153"/>
      <c r="H180" s="156"/>
      <c r="I180" s="155"/>
      <c r="J180" s="154"/>
      <c r="K180" s="153"/>
      <c r="L180" s="176" t="s">
        <v>56</v>
      </c>
      <c r="M180" s="175" t="s">
        <v>56</v>
      </c>
      <c r="N180" s="152" t="s">
        <v>55</v>
      </c>
      <c r="O180" s="151" t="s">
        <v>55</v>
      </c>
      <c r="P180" s="154"/>
      <c r="Q180" s="153"/>
      <c r="R180" s="176" t="s">
        <v>56</v>
      </c>
      <c r="S180" s="175" t="s">
        <v>56</v>
      </c>
      <c r="T180" s="152" t="s">
        <v>55</v>
      </c>
      <c r="U180" s="151" t="s">
        <v>55</v>
      </c>
      <c r="V180" s="154"/>
      <c r="W180" s="153"/>
      <c r="X180" s="156" t="s">
        <v>56</v>
      </c>
      <c r="Y180" s="155" t="s">
        <v>56</v>
      </c>
      <c r="Z180" s="150">
        <f t="shared" si="110"/>
        <v>3</v>
      </c>
      <c r="AA180" s="148">
        <f t="shared" si="111"/>
        <v>4</v>
      </c>
      <c r="AB180" s="150">
        <f t="shared" si="112"/>
        <v>3</v>
      </c>
      <c r="AC180" s="148">
        <f t="shared" si="113"/>
        <v>4</v>
      </c>
      <c r="AD180" s="150">
        <f t="shared" si="114"/>
        <v>6</v>
      </c>
      <c r="AE180" s="149">
        <f t="shared" si="115"/>
        <v>8</v>
      </c>
      <c r="AF180" s="148">
        <f t="shared" si="116"/>
        <v>14</v>
      </c>
    </row>
    <row r="181" spans="1:32" s="119" customFormat="1" ht="11.25" customHeight="1" x14ac:dyDescent="0.2">
      <c r="A181" s="177" t="s">
        <v>82</v>
      </c>
      <c r="B181" s="176" t="s">
        <v>56</v>
      </c>
      <c r="C181" s="175" t="s">
        <v>56</v>
      </c>
      <c r="D181" s="152" t="s">
        <v>56</v>
      </c>
      <c r="E181" s="151" t="s">
        <v>56</v>
      </c>
      <c r="F181" s="154"/>
      <c r="G181" s="153"/>
      <c r="H181" s="156"/>
      <c r="I181" s="155"/>
      <c r="J181" s="154"/>
      <c r="K181" s="153"/>
      <c r="L181" s="176" t="s">
        <v>55</v>
      </c>
      <c r="M181" s="175" t="s">
        <v>55</v>
      </c>
      <c r="N181" s="152" t="s">
        <v>56</v>
      </c>
      <c r="O181" s="151" t="s">
        <v>56</v>
      </c>
      <c r="P181" s="154"/>
      <c r="Q181" s="153"/>
      <c r="R181" s="176" t="s">
        <v>55</v>
      </c>
      <c r="S181" s="175" t="s">
        <v>55</v>
      </c>
      <c r="T181" s="152" t="s">
        <v>56</v>
      </c>
      <c r="U181" s="151" t="s">
        <v>56</v>
      </c>
      <c r="V181" s="154"/>
      <c r="W181" s="153"/>
      <c r="X181" s="156" t="s">
        <v>55</v>
      </c>
      <c r="Y181" s="155" t="s">
        <v>55</v>
      </c>
      <c r="Z181" s="150">
        <f t="shared" si="110"/>
        <v>4</v>
      </c>
      <c r="AA181" s="148">
        <f t="shared" si="111"/>
        <v>3</v>
      </c>
      <c r="AB181" s="150">
        <f t="shared" si="112"/>
        <v>4</v>
      </c>
      <c r="AC181" s="148">
        <f t="shared" si="113"/>
        <v>3</v>
      </c>
      <c r="AD181" s="150">
        <f t="shared" si="114"/>
        <v>8</v>
      </c>
      <c r="AE181" s="149">
        <f t="shared" si="115"/>
        <v>6</v>
      </c>
      <c r="AF181" s="148">
        <f t="shared" si="116"/>
        <v>14</v>
      </c>
    </row>
    <row r="182" spans="1:32" s="119" customFormat="1" ht="11.25" customHeight="1" x14ac:dyDescent="0.2">
      <c r="A182" s="177" t="s">
        <v>81</v>
      </c>
      <c r="B182" s="176" t="s">
        <v>55</v>
      </c>
      <c r="C182" s="175" t="s">
        <v>55</v>
      </c>
      <c r="D182" s="152" t="s">
        <v>55</v>
      </c>
      <c r="E182" s="151" t="s">
        <v>55</v>
      </c>
      <c r="F182" s="154"/>
      <c r="G182" s="153"/>
      <c r="H182" s="156"/>
      <c r="I182" s="155"/>
      <c r="J182" s="154"/>
      <c r="K182" s="153"/>
      <c r="L182" s="176" t="s">
        <v>56</v>
      </c>
      <c r="M182" s="175" t="s">
        <v>56</v>
      </c>
      <c r="N182" s="152" t="s">
        <v>55</v>
      </c>
      <c r="O182" s="151" t="s">
        <v>55</v>
      </c>
      <c r="P182" s="154"/>
      <c r="Q182" s="153"/>
      <c r="R182" s="176" t="s">
        <v>56</v>
      </c>
      <c r="S182" s="175" t="s">
        <v>56</v>
      </c>
      <c r="T182" s="152" t="s">
        <v>55</v>
      </c>
      <c r="U182" s="151" t="s">
        <v>55</v>
      </c>
      <c r="V182" s="154"/>
      <c r="W182" s="153"/>
      <c r="X182" s="156" t="s">
        <v>56</v>
      </c>
      <c r="Y182" s="155" t="s">
        <v>56</v>
      </c>
      <c r="Z182" s="150">
        <f t="shared" si="110"/>
        <v>3</v>
      </c>
      <c r="AA182" s="148">
        <f t="shared" si="111"/>
        <v>4</v>
      </c>
      <c r="AB182" s="150">
        <f t="shared" si="112"/>
        <v>3</v>
      </c>
      <c r="AC182" s="148">
        <f t="shared" si="113"/>
        <v>4</v>
      </c>
      <c r="AD182" s="150">
        <f t="shared" si="114"/>
        <v>6</v>
      </c>
      <c r="AE182" s="149">
        <f t="shared" si="115"/>
        <v>8</v>
      </c>
      <c r="AF182" s="148">
        <f t="shared" si="116"/>
        <v>14</v>
      </c>
    </row>
    <row r="183" spans="1:32" s="119" customFormat="1" ht="11.25" customHeight="1" x14ac:dyDescent="0.2">
      <c r="A183" s="177" t="s">
        <v>80</v>
      </c>
      <c r="B183" s="176" t="s">
        <v>56</v>
      </c>
      <c r="C183" s="175" t="s">
        <v>56</v>
      </c>
      <c r="D183" s="152" t="s">
        <v>56</v>
      </c>
      <c r="E183" s="151" t="s">
        <v>56</v>
      </c>
      <c r="F183" s="154"/>
      <c r="G183" s="153"/>
      <c r="H183" s="156"/>
      <c r="I183" s="155"/>
      <c r="J183" s="154"/>
      <c r="K183" s="153"/>
      <c r="L183" s="176" t="s">
        <v>55</v>
      </c>
      <c r="M183" s="175" t="s">
        <v>55</v>
      </c>
      <c r="N183" s="152" t="s">
        <v>56</v>
      </c>
      <c r="O183" s="151" t="s">
        <v>56</v>
      </c>
      <c r="P183" s="154"/>
      <c r="Q183" s="153"/>
      <c r="R183" s="176" t="s">
        <v>55</v>
      </c>
      <c r="S183" s="175" t="s">
        <v>55</v>
      </c>
      <c r="T183" s="152" t="s">
        <v>56</v>
      </c>
      <c r="U183" s="151" t="s">
        <v>56</v>
      </c>
      <c r="V183" s="154"/>
      <c r="W183" s="153"/>
      <c r="X183" s="156" t="s">
        <v>55</v>
      </c>
      <c r="Y183" s="155" t="s">
        <v>55</v>
      </c>
      <c r="Z183" s="150">
        <f t="shared" si="110"/>
        <v>4</v>
      </c>
      <c r="AA183" s="148">
        <f t="shared" si="111"/>
        <v>3</v>
      </c>
      <c r="AB183" s="150">
        <f t="shared" si="112"/>
        <v>4</v>
      </c>
      <c r="AC183" s="148">
        <f t="shared" si="113"/>
        <v>3</v>
      </c>
      <c r="AD183" s="150">
        <f t="shared" si="114"/>
        <v>8</v>
      </c>
      <c r="AE183" s="149">
        <f t="shared" si="115"/>
        <v>6</v>
      </c>
      <c r="AF183" s="148">
        <f t="shared" si="116"/>
        <v>14</v>
      </c>
    </row>
    <row r="184" spans="1:32" s="119" customFormat="1" ht="11.25" customHeight="1" x14ac:dyDescent="0.2">
      <c r="A184" s="177" t="s">
        <v>79</v>
      </c>
      <c r="B184" s="176" t="s">
        <v>55</v>
      </c>
      <c r="C184" s="175" t="s">
        <v>55</v>
      </c>
      <c r="D184" s="152" t="s">
        <v>55</v>
      </c>
      <c r="E184" s="151" t="s">
        <v>55</v>
      </c>
      <c r="F184" s="154"/>
      <c r="G184" s="153"/>
      <c r="H184" s="156"/>
      <c r="I184" s="155"/>
      <c r="J184" s="154"/>
      <c r="K184" s="153"/>
      <c r="L184" s="176" t="s">
        <v>56</v>
      </c>
      <c r="M184" s="175" t="s">
        <v>56</v>
      </c>
      <c r="N184" s="152" t="s">
        <v>55</v>
      </c>
      <c r="O184" s="151" t="s">
        <v>55</v>
      </c>
      <c r="P184" s="154"/>
      <c r="Q184" s="153"/>
      <c r="R184" s="176" t="s">
        <v>56</v>
      </c>
      <c r="S184" s="175" t="s">
        <v>56</v>
      </c>
      <c r="T184" s="152" t="s">
        <v>55</v>
      </c>
      <c r="U184" s="151" t="s">
        <v>55</v>
      </c>
      <c r="V184" s="154"/>
      <c r="W184" s="153"/>
      <c r="X184" s="156" t="s">
        <v>56</v>
      </c>
      <c r="Y184" s="155" t="s">
        <v>56</v>
      </c>
      <c r="Z184" s="150">
        <f t="shared" si="110"/>
        <v>3</v>
      </c>
      <c r="AA184" s="148">
        <f t="shared" si="111"/>
        <v>4</v>
      </c>
      <c r="AB184" s="150">
        <f t="shared" si="112"/>
        <v>3</v>
      </c>
      <c r="AC184" s="148">
        <f t="shared" si="113"/>
        <v>4</v>
      </c>
      <c r="AD184" s="150">
        <f t="shared" si="114"/>
        <v>6</v>
      </c>
      <c r="AE184" s="149">
        <f t="shared" si="115"/>
        <v>8</v>
      </c>
      <c r="AF184" s="148">
        <f t="shared" si="116"/>
        <v>14</v>
      </c>
    </row>
    <row r="185" spans="1:32" s="119" customFormat="1" ht="11.25" customHeight="1" x14ac:dyDescent="0.2">
      <c r="A185" s="177" t="s">
        <v>122</v>
      </c>
      <c r="B185" s="176" t="s">
        <v>56</v>
      </c>
      <c r="C185" s="175" t="s">
        <v>56</v>
      </c>
      <c r="D185" s="152" t="s">
        <v>56</v>
      </c>
      <c r="E185" s="151" t="s">
        <v>56</v>
      </c>
      <c r="F185" s="154"/>
      <c r="G185" s="153"/>
      <c r="H185" s="156"/>
      <c r="I185" s="155"/>
      <c r="J185" s="154"/>
      <c r="K185" s="153"/>
      <c r="L185" s="176" t="s">
        <v>55</v>
      </c>
      <c r="M185" s="175" t="s">
        <v>55</v>
      </c>
      <c r="N185" s="152" t="s">
        <v>56</v>
      </c>
      <c r="O185" s="151" t="s">
        <v>56</v>
      </c>
      <c r="P185" s="154"/>
      <c r="Q185" s="153"/>
      <c r="R185" s="176" t="s">
        <v>55</v>
      </c>
      <c r="S185" s="175" t="s">
        <v>55</v>
      </c>
      <c r="T185" s="152" t="s">
        <v>56</v>
      </c>
      <c r="U185" s="151" t="s">
        <v>56</v>
      </c>
      <c r="V185" s="154"/>
      <c r="W185" s="153"/>
      <c r="X185" s="156" t="s">
        <v>55</v>
      </c>
      <c r="Y185" s="155" t="s">
        <v>55</v>
      </c>
      <c r="Z185" s="150">
        <f t="shared" si="110"/>
        <v>4</v>
      </c>
      <c r="AA185" s="148">
        <f t="shared" si="111"/>
        <v>3</v>
      </c>
      <c r="AB185" s="150">
        <f t="shared" si="112"/>
        <v>4</v>
      </c>
      <c r="AC185" s="148">
        <f t="shared" si="113"/>
        <v>3</v>
      </c>
      <c r="AD185" s="150">
        <f t="shared" si="114"/>
        <v>8</v>
      </c>
      <c r="AE185" s="149">
        <f t="shared" si="115"/>
        <v>6</v>
      </c>
      <c r="AF185" s="148">
        <f t="shared" si="116"/>
        <v>14</v>
      </c>
    </row>
    <row r="186" spans="1:32" s="119" customFormat="1" ht="11.25" customHeight="1" x14ac:dyDescent="0.2">
      <c r="A186" s="177" t="s">
        <v>121</v>
      </c>
      <c r="B186" s="176" t="s">
        <v>55</v>
      </c>
      <c r="C186" s="175" t="s">
        <v>55</v>
      </c>
      <c r="D186" s="152" t="s">
        <v>55</v>
      </c>
      <c r="E186" s="151" t="s">
        <v>55</v>
      </c>
      <c r="F186" s="154"/>
      <c r="G186" s="153"/>
      <c r="H186" s="156"/>
      <c r="I186" s="155"/>
      <c r="J186" s="154"/>
      <c r="K186" s="153"/>
      <c r="L186" s="176" t="s">
        <v>56</v>
      </c>
      <c r="M186" s="175" t="s">
        <v>56</v>
      </c>
      <c r="N186" s="152" t="s">
        <v>55</v>
      </c>
      <c r="O186" s="151" t="s">
        <v>55</v>
      </c>
      <c r="P186" s="154"/>
      <c r="Q186" s="153"/>
      <c r="R186" s="176" t="s">
        <v>56</v>
      </c>
      <c r="S186" s="175" t="s">
        <v>56</v>
      </c>
      <c r="T186" s="152" t="s">
        <v>55</v>
      </c>
      <c r="U186" s="151" t="s">
        <v>55</v>
      </c>
      <c r="V186" s="154"/>
      <c r="W186" s="153"/>
      <c r="X186" s="156" t="s">
        <v>56</v>
      </c>
      <c r="Y186" s="155" t="s">
        <v>56</v>
      </c>
      <c r="Z186" s="150">
        <f t="shared" si="110"/>
        <v>3</v>
      </c>
      <c r="AA186" s="148">
        <f t="shared" si="111"/>
        <v>4</v>
      </c>
      <c r="AB186" s="150">
        <f t="shared" si="112"/>
        <v>3</v>
      </c>
      <c r="AC186" s="148">
        <f t="shared" si="113"/>
        <v>4</v>
      </c>
      <c r="AD186" s="150">
        <f t="shared" si="114"/>
        <v>6</v>
      </c>
      <c r="AE186" s="149">
        <f t="shared" si="115"/>
        <v>8</v>
      </c>
      <c r="AF186" s="148">
        <f t="shared" si="116"/>
        <v>14</v>
      </c>
    </row>
    <row r="187" spans="1:32" s="119" customFormat="1" ht="11.25" customHeight="1" x14ac:dyDescent="0.2">
      <c r="A187" s="177" t="s">
        <v>120</v>
      </c>
      <c r="B187" s="176" t="s">
        <v>56</v>
      </c>
      <c r="C187" s="175" t="s">
        <v>56</v>
      </c>
      <c r="D187" s="152" t="s">
        <v>56</v>
      </c>
      <c r="E187" s="151" t="s">
        <v>56</v>
      </c>
      <c r="F187" s="154"/>
      <c r="G187" s="153"/>
      <c r="H187" s="156"/>
      <c r="I187" s="155"/>
      <c r="J187" s="154"/>
      <c r="K187" s="153"/>
      <c r="L187" s="176" t="s">
        <v>55</v>
      </c>
      <c r="M187" s="175" t="s">
        <v>55</v>
      </c>
      <c r="N187" s="152" t="s">
        <v>56</v>
      </c>
      <c r="O187" s="151" t="s">
        <v>56</v>
      </c>
      <c r="P187" s="154"/>
      <c r="Q187" s="153"/>
      <c r="R187" s="176" t="s">
        <v>55</v>
      </c>
      <c r="S187" s="175" t="s">
        <v>55</v>
      </c>
      <c r="T187" s="152" t="s">
        <v>56</v>
      </c>
      <c r="U187" s="151" t="s">
        <v>56</v>
      </c>
      <c r="V187" s="154"/>
      <c r="W187" s="153"/>
      <c r="X187" s="156" t="s">
        <v>55</v>
      </c>
      <c r="Y187" s="155" t="s">
        <v>55</v>
      </c>
      <c r="Z187" s="150">
        <f t="shared" si="110"/>
        <v>4</v>
      </c>
      <c r="AA187" s="148">
        <f t="shared" si="111"/>
        <v>3</v>
      </c>
      <c r="AB187" s="150">
        <f t="shared" si="112"/>
        <v>4</v>
      </c>
      <c r="AC187" s="148">
        <f t="shared" si="113"/>
        <v>3</v>
      </c>
      <c r="AD187" s="150">
        <f t="shared" si="114"/>
        <v>8</v>
      </c>
      <c r="AE187" s="149">
        <f t="shared" si="115"/>
        <v>6</v>
      </c>
      <c r="AF187" s="148">
        <f t="shared" si="116"/>
        <v>14</v>
      </c>
    </row>
    <row r="188" spans="1:32" s="119" customFormat="1" ht="11.25" customHeight="1" x14ac:dyDescent="0.2">
      <c r="A188" s="177" t="s">
        <v>119</v>
      </c>
      <c r="B188" s="176" t="s">
        <v>55</v>
      </c>
      <c r="C188" s="175" t="s">
        <v>55</v>
      </c>
      <c r="D188" s="152" t="s">
        <v>55</v>
      </c>
      <c r="E188" s="151" t="s">
        <v>55</v>
      </c>
      <c r="F188" s="154"/>
      <c r="G188" s="153"/>
      <c r="H188" s="156"/>
      <c r="I188" s="155"/>
      <c r="J188" s="154"/>
      <c r="K188" s="153"/>
      <c r="L188" s="176" t="s">
        <v>56</v>
      </c>
      <c r="M188" s="175" t="s">
        <v>56</v>
      </c>
      <c r="N188" s="152" t="s">
        <v>55</v>
      </c>
      <c r="O188" s="151" t="s">
        <v>55</v>
      </c>
      <c r="P188" s="154"/>
      <c r="Q188" s="153"/>
      <c r="R188" s="176" t="s">
        <v>56</v>
      </c>
      <c r="S188" s="175" t="s">
        <v>56</v>
      </c>
      <c r="T188" s="152" t="s">
        <v>55</v>
      </c>
      <c r="U188" s="151" t="s">
        <v>55</v>
      </c>
      <c r="V188" s="154"/>
      <c r="W188" s="153"/>
      <c r="X188" s="156" t="s">
        <v>56</v>
      </c>
      <c r="Y188" s="155" t="s">
        <v>56</v>
      </c>
      <c r="Z188" s="150">
        <f t="shared" si="110"/>
        <v>3</v>
      </c>
      <c r="AA188" s="148">
        <f t="shared" si="111"/>
        <v>4</v>
      </c>
      <c r="AB188" s="150">
        <f t="shared" si="112"/>
        <v>3</v>
      </c>
      <c r="AC188" s="148">
        <f t="shared" si="113"/>
        <v>4</v>
      </c>
      <c r="AD188" s="150">
        <f t="shared" si="114"/>
        <v>6</v>
      </c>
      <c r="AE188" s="149">
        <f t="shared" si="115"/>
        <v>8</v>
      </c>
      <c r="AF188" s="148">
        <f t="shared" si="116"/>
        <v>14</v>
      </c>
    </row>
    <row r="189" spans="1:32" s="119" customFormat="1" ht="11.25" customHeight="1" x14ac:dyDescent="0.2">
      <c r="A189" s="177" t="s">
        <v>118</v>
      </c>
      <c r="B189" s="176" t="s">
        <v>56</v>
      </c>
      <c r="C189" s="175" t="s">
        <v>56</v>
      </c>
      <c r="D189" s="152" t="s">
        <v>56</v>
      </c>
      <c r="E189" s="151" t="s">
        <v>56</v>
      </c>
      <c r="F189" s="154"/>
      <c r="G189" s="153"/>
      <c r="H189" s="156"/>
      <c r="I189" s="155"/>
      <c r="J189" s="154"/>
      <c r="K189" s="153"/>
      <c r="L189" s="176" t="s">
        <v>55</v>
      </c>
      <c r="M189" s="175" t="s">
        <v>55</v>
      </c>
      <c r="N189" s="152" t="s">
        <v>56</v>
      </c>
      <c r="O189" s="151" t="s">
        <v>56</v>
      </c>
      <c r="P189" s="154"/>
      <c r="Q189" s="153"/>
      <c r="R189" s="176" t="s">
        <v>55</v>
      </c>
      <c r="S189" s="175" t="s">
        <v>55</v>
      </c>
      <c r="T189" s="152" t="s">
        <v>56</v>
      </c>
      <c r="U189" s="151" t="s">
        <v>56</v>
      </c>
      <c r="V189" s="154"/>
      <c r="W189" s="153"/>
      <c r="X189" s="156" t="s">
        <v>55</v>
      </c>
      <c r="Y189" s="155" t="s">
        <v>55</v>
      </c>
      <c r="Z189" s="150">
        <f t="shared" si="110"/>
        <v>4</v>
      </c>
      <c r="AA189" s="148">
        <f t="shared" si="111"/>
        <v>3</v>
      </c>
      <c r="AB189" s="150">
        <f t="shared" si="112"/>
        <v>4</v>
      </c>
      <c r="AC189" s="148">
        <f t="shared" si="113"/>
        <v>3</v>
      </c>
      <c r="AD189" s="150">
        <f t="shared" si="114"/>
        <v>8</v>
      </c>
      <c r="AE189" s="149">
        <f t="shared" si="115"/>
        <v>6</v>
      </c>
      <c r="AF189" s="148">
        <f t="shared" si="116"/>
        <v>14</v>
      </c>
    </row>
    <row r="190" spans="1:32" s="119" customFormat="1" ht="11.25" customHeight="1" x14ac:dyDescent="0.2">
      <c r="A190" s="172" t="s">
        <v>117</v>
      </c>
      <c r="B190" s="171" t="s">
        <v>55</v>
      </c>
      <c r="C190" s="170" t="s">
        <v>55</v>
      </c>
      <c r="D190" s="142" t="s">
        <v>55</v>
      </c>
      <c r="E190" s="141" t="s">
        <v>55</v>
      </c>
      <c r="F190" s="144"/>
      <c r="G190" s="143"/>
      <c r="H190" s="146"/>
      <c r="I190" s="145"/>
      <c r="J190" s="144"/>
      <c r="K190" s="143"/>
      <c r="L190" s="171" t="s">
        <v>56</v>
      </c>
      <c r="M190" s="170" t="s">
        <v>56</v>
      </c>
      <c r="N190" s="142" t="s">
        <v>55</v>
      </c>
      <c r="O190" s="141" t="s">
        <v>55</v>
      </c>
      <c r="P190" s="144"/>
      <c r="Q190" s="143"/>
      <c r="R190" s="171" t="s">
        <v>56</v>
      </c>
      <c r="S190" s="170" t="s">
        <v>56</v>
      </c>
      <c r="T190" s="142" t="s">
        <v>55</v>
      </c>
      <c r="U190" s="141" t="s">
        <v>55</v>
      </c>
      <c r="V190" s="144"/>
      <c r="W190" s="143"/>
      <c r="X190" s="146" t="s">
        <v>56</v>
      </c>
      <c r="Y190" s="145" t="s">
        <v>56</v>
      </c>
      <c r="Z190" s="140">
        <f t="shared" si="110"/>
        <v>3</v>
      </c>
      <c r="AA190" s="138">
        <f t="shared" si="111"/>
        <v>4</v>
      </c>
      <c r="AB190" s="140">
        <f t="shared" si="112"/>
        <v>3</v>
      </c>
      <c r="AC190" s="138">
        <f t="shared" si="113"/>
        <v>4</v>
      </c>
      <c r="AD190" s="140">
        <f t="shared" si="114"/>
        <v>6</v>
      </c>
      <c r="AE190" s="139">
        <f t="shared" si="115"/>
        <v>8</v>
      </c>
      <c r="AF190" s="138">
        <f t="shared" si="116"/>
        <v>14</v>
      </c>
    </row>
    <row r="191" spans="1:32" s="119" customFormat="1" ht="11.25" customHeight="1" x14ac:dyDescent="0.2">
      <c r="A191" s="128" t="s">
        <v>78</v>
      </c>
      <c r="B191" s="136">
        <f t="shared" ref="B191:Y191" si="117">COUNTIF(B174:B190,"M")</f>
        <v>8</v>
      </c>
      <c r="C191" s="135">
        <f t="shared" si="117"/>
        <v>8</v>
      </c>
      <c r="D191" s="127">
        <f t="shared" si="117"/>
        <v>8</v>
      </c>
      <c r="E191" s="126">
        <f t="shared" si="117"/>
        <v>8</v>
      </c>
      <c r="F191" s="127">
        <f t="shared" si="117"/>
        <v>0</v>
      </c>
      <c r="G191" s="126">
        <f t="shared" si="117"/>
        <v>0</v>
      </c>
      <c r="H191" s="136">
        <f t="shared" si="117"/>
        <v>0</v>
      </c>
      <c r="I191" s="135">
        <f t="shared" si="117"/>
        <v>0</v>
      </c>
      <c r="J191" s="127">
        <f t="shared" si="117"/>
        <v>0</v>
      </c>
      <c r="K191" s="126">
        <f t="shared" si="117"/>
        <v>0</v>
      </c>
      <c r="L191" s="136">
        <f t="shared" si="117"/>
        <v>9</v>
      </c>
      <c r="M191" s="135">
        <f t="shared" si="117"/>
        <v>9</v>
      </c>
      <c r="N191" s="127">
        <f t="shared" si="117"/>
        <v>8</v>
      </c>
      <c r="O191" s="126">
        <f t="shared" si="117"/>
        <v>8</v>
      </c>
      <c r="P191" s="127">
        <f t="shared" si="117"/>
        <v>0</v>
      </c>
      <c r="Q191" s="126">
        <f t="shared" si="117"/>
        <v>0</v>
      </c>
      <c r="R191" s="136">
        <f t="shared" si="117"/>
        <v>9</v>
      </c>
      <c r="S191" s="135">
        <f t="shared" si="117"/>
        <v>9</v>
      </c>
      <c r="T191" s="127">
        <f t="shared" si="117"/>
        <v>8</v>
      </c>
      <c r="U191" s="126">
        <f t="shared" si="117"/>
        <v>8</v>
      </c>
      <c r="V191" s="127">
        <f t="shared" si="117"/>
        <v>0</v>
      </c>
      <c r="W191" s="126">
        <f t="shared" si="117"/>
        <v>0</v>
      </c>
      <c r="X191" s="136">
        <f t="shared" si="117"/>
        <v>9</v>
      </c>
      <c r="Y191" s="135">
        <f t="shared" si="117"/>
        <v>9</v>
      </c>
      <c r="Z191" s="414">
        <f>SUM(Z174:Z190)</f>
        <v>59</v>
      </c>
      <c r="AA191" s="415"/>
      <c r="AB191" s="414">
        <f>SUM(AB174:AB190)</f>
        <v>59</v>
      </c>
      <c r="AC191" s="415"/>
      <c r="AD191" s="414">
        <f>SUM(AD174:AD190)</f>
        <v>118</v>
      </c>
      <c r="AE191" s="416"/>
      <c r="AF191" s="415"/>
    </row>
    <row r="192" spans="1:32" s="119" customFormat="1" ht="11.25" customHeight="1" x14ac:dyDescent="0.2">
      <c r="A192" s="125" t="s">
        <v>77</v>
      </c>
      <c r="B192" s="133">
        <f t="shared" ref="B192:Y192" si="118">COUNTIF(B174:B190,"F")</f>
        <v>9</v>
      </c>
      <c r="C192" s="132">
        <f t="shared" si="118"/>
        <v>9</v>
      </c>
      <c r="D192" s="124">
        <f t="shared" si="118"/>
        <v>9</v>
      </c>
      <c r="E192" s="123">
        <f t="shared" si="118"/>
        <v>9</v>
      </c>
      <c r="F192" s="124">
        <f t="shared" si="118"/>
        <v>0</v>
      </c>
      <c r="G192" s="123">
        <f t="shared" si="118"/>
        <v>0</v>
      </c>
      <c r="H192" s="133">
        <f t="shared" si="118"/>
        <v>0</v>
      </c>
      <c r="I192" s="132">
        <f t="shared" si="118"/>
        <v>0</v>
      </c>
      <c r="J192" s="124">
        <f t="shared" si="118"/>
        <v>0</v>
      </c>
      <c r="K192" s="123">
        <f t="shared" si="118"/>
        <v>0</v>
      </c>
      <c r="L192" s="133">
        <f t="shared" si="118"/>
        <v>8</v>
      </c>
      <c r="M192" s="132">
        <f t="shared" si="118"/>
        <v>8</v>
      </c>
      <c r="N192" s="124">
        <f t="shared" si="118"/>
        <v>9</v>
      </c>
      <c r="O192" s="123">
        <f t="shared" si="118"/>
        <v>9</v>
      </c>
      <c r="P192" s="124">
        <f t="shared" si="118"/>
        <v>0</v>
      </c>
      <c r="Q192" s="123">
        <f t="shared" si="118"/>
        <v>0</v>
      </c>
      <c r="R192" s="133">
        <f t="shared" si="118"/>
        <v>8</v>
      </c>
      <c r="S192" s="132">
        <f t="shared" si="118"/>
        <v>8</v>
      </c>
      <c r="T192" s="124">
        <f t="shared" si="118"/>
        <v>9</v>
      </c>
      <c r="U192" s="123">
        <f t="shared" si="118"/>
        <v>9</v>
      </c>
      <c r="V192" s="124">
        <f t="shared" si="118"/>
        <v>0</v>
      </c>
      <c r="W192" s="123">
        <f t="shared" si="118"/>
        <v>0</v>
      </c>
      <c r="X192" s="133">
        <f t="shared" si="118"/>
        <v>8</v>
      </c>
      <c r="Y192" s="132">
        <f t="shared" si="118"/>
        <v>8</v>
      </c>
      <c r="Z192" s="405">
        <f>SUM(AA174:AA190)</f>
        <v>60</v>
      </c>
      <c r="AA192" s="406"/>
      <c r="AB192" s="405">
        <f>SUM(AC174:AC190)</f>
        <v>60</v>
      </c>
      <c r="AC192" s="406"/>
      <c r="AD192" s="405">
        <f>SUM(AE174:AE190)</f>
        <v>120</v>
      </c>
      <c r="AE192" s="407"/>
      <c r="AF192" s="406"/>
    </row>
    <row r="193" spans="1:32" s="119" customFormat="1" ht="11.25" customHeight="1" x14ac:dyDescent="0.2">
      <c r="A193" s="122" t="s">
        <v>12</v>
      </c>
      <c r="B193" s="130">
        <f t="shared" ref="B193:Z193" si="119">SUM(B191:B192)</f>
        <v>17</v>
      </c>
      <c r="C193" s="129">
        <f t="shared" si="119"/>
        <v>17</v>
      </c>
      <c r="D193" s="121">
        <f t="shared" si="119"/>
        <v>17</v>
      </c>
      <c r="E193" s="120">
        <f t="shared" si="119"/>
        <v>17</v>
      </c>
      <c r="F193" s="121">
        <f t="shared" si="119"/>
        <v>0</v>
      </c>
      <c r="G193" s="120">
        <f t="shared" si="119"/>
        <v>0</v>
      </c>
      <c r="H193" s="130">
        <f t="shared" si="119"/>
        <v>0</v>
      </c>
      <c r="I193" s="129">
        <f t="shared" si="119"/>
        <v>0</v>
      </c>
      <c r="J193" s="121">
        <f t="shared" si="119"/>
        <v>0</v>
      </c>
      <c r="K193" s="120">
        <f t="shared" si="119"/>
        <v>0</v>
      </c>
      <c r="L193" s="130">
        <f t="shared" si="119"/>
        <v>17</v>
      </c>
      <c r="M193" s="129">
        <f t="shared" si="119"/>
        <v>17</v>
      </c>
      <c r="N193" s="121">
        <f t="shared" si="119"/>
        <v>17</v>
      </c>
      <c r="O193" s="120">
        <f t="shared" si="119"/>
        <v>17</v>
      </c>
      <c r="P193" s="121">
        <f t="shared" si="119"/>
        <v>0</v>
      </c>
      <c r="Q193" s="120">
        <f t="shared" si="119"/>
        <v>0</v>
      </c>
      <c r="R193" s="130">
        <f t="shared" si="119"/>
        <v>17</v>
      </c>
      <c r="S193" s="129">
        <f t="shared" si="119"/>
        <v>17</v>
      </c>
      <c r="T193" s="121">
        <f t="shared" si="119"/>
        <v>17</v>
      </c>
      <c r="U193" s="120">
        <f t="shared" si="119"/>
        <v>17</v>
      </c>
      <c r="V193" s="121">
        <f t="shared" si="119"/>
        <v>0</v>
      </c>
      <c r="W193" s="120">
        <f t="shared" si="119"/>
        <v>0</v>
      </c>
      <c r="X193" s="130">
        <f t="shared" si="119"/>
        <v>17</v>
      </c>
      <c r="Y193" s="129">
        <f t="shared" si="119"/>
        <v>17</v>
      </c>
      <c r="Z193" s="408">
        <f t="shared" si="119"/>
        <v>119</v>
      </c>
      <c r="AA193" s="409"/>
      <c r="AB193" s="408">
        <f>SUM(AB191:AB192)</f>
        <v>119</v>
      </c>
      <c r="AC193" s="409"/>
      <c r="AD193" s="408">
        <f>SUM(AD191:AD192)</f>
        <v>238</v>
      </c>
      <c r="AE193" s="410"/>
      <c r="AF193" s="409"/>
    </row>
    <row r="194" spans="1:32" s="119" customFormat="1" ht="11.25" customHeight="1" x14ac:dyDescent="0.2">
      <c r="A194" s="411" t="s">
        <v>116</v>
      </c>
      <c r="B194" s="412"/>
      <c r="C194" s="412"/>
      <c r="D194" s="412"/>
      <c r="E194" s="412"/>
      <c r="F194" s="412"/>
      <c r="G194" s="412"/>
      <c r="H194" s="412"/>
      <c r="I194" s="412"/>
      <c r="J194" s="412"/>
      <c r="K194" s="412"/>
      <c r="L194" s="412"/>
      <c r="M194" s="412"/>
      <c r="N194" s="412"/>
      <c r="O194" s="412"/>
      <c r="P194" s="412"/>
      <c r="Q194" s="412"/>
      <c r="R194" s="412"/>
      <c r="S194" s="412"/>
      <c r="T194" s="412"/>
      <c r="U194" s="412"/>
      <c r="V194" s="412"/>
      <c r="W194" s="412"/>
      <c r="X194" s="412"/>
      <c r="Y194" s="412"/>
      <c r="Z194" s="412"/>
      <c r="AA194" s="412"/>
      <c r="AB194" s="412"/>
      <c r="AC194" s="412"/>
      <c r="AD194" s="412"/>
      <c r="AE194" s="412"/>
      <c r="AF194" s="413"/>
    </row>
    <row r="195" spans="1:32" s="119" customFormat="1" ht="11.25" customHeight="1" x14ac:dyDescent="0.2">
      <c r="A195" s="167" t="s">
        <v>89</v>
      </c>
      <c r="B195" s="162" t="s">
        <v>55</v>
      </c>
      <c r="C195" s="161" t="s">
        <v>55</v>
      </c>
      <c r="D195" s="166" t="s">
        <v>55</v>
      </c>
      <c r="E195" s="165" t="s">
        <v>55</v>
      </c>
      <c r="F195" s="162"/>
      <c r="G195" s="161"/>
      <c r="H195" s="166"/>
      <c r="I195" s="165"/>
      <c r="J195" s="164"/>
      <c r="K195" s="163"/>
      <c r="L195" s="162" t="s">
        <v>55</v>
      </c>
      <c r="M195" s="161" t="s">
        <v>55</v>
      </c>
      <c r="N195" s="164" t="s">
        <v>55</v>
      </c>
      <c r="O195" s="163" t="s">
        <v>55</v>
      </c>
      <c r="P195" s="164"/>
      <c r="Q195" s="163"/>
      <c r="R195" s="162" t="s">
        <v>56</v>
      </c>
      <c r="S195" s="161" t="s">
        <v>56</v>
      </c>
      <c r="T195" s="162" t="s">
        <v>55</v>
      </c>
      <c r="U195" s="161" t="s">
        <v>55</v>
      </c>
      <c r="V195" s="164"/>
      <c r="W195" s="163"/>
      <c r="X195" s="162"/>
      <c r="Y195" s="161"/>
      <c r="Z195" s="160">
        <f t="shared" ref="Z195:Z205" si="120">COUNTIFS(B195:Y195,"M",$B$5:$Y$5,"PROP.")</f>
        <v>1</v>
      </c>
      <c r="AA195" s="158">
        <f t="shared" ref="AA195:AA205" si="121">COUNTIFS(B195:Y195,"F",$B$5:$Y$5,"PROP.")</f>
        <v>5</v>
      </c>
      <c r="AB195" s="160">
        <f t="shared" ref="AB195:AB205" si="122">COUNTIFS(B195:Y195,"M",$B$5:$Y$5,"SUPL.")</f>
        <v>1</v>
      </c>
      <c r="AC195" s="158">
        <f t="shared" ref="AC195:AC205" si="123">COUNTIFS(B195:Y195,"F",$B$5:$Y$5,"SUPL.")</f>
        <v>5</v>
      </c>
      <c r="AD195" s="160">
        <f t="shared" ref="AD195:AD205" si="124">Z195+AB195</f>
        <v>2</v>
      </c>
      <c r="AE195" s="159">
        <f t="shared" ref="AE195:AE205" si="125">AA195+AC195</f>
        <v>10</v>
      </c>
      <c r="AF195" s="158">
        <f t="shared" ref="AF195:AF205" si="126">AD195+AE195</f>
        <v>12</v>
      </c>
    </row>
    <row r="196" spans="1:32" s="119" customFormat="1" ht="11.25" customHeight="1" x14ac:dyDescent="0.2">
      <c r="A196" s="157" t="s">
        <v>88</v>
      </c>
      <c r="B196" s="152" t="s">
        <v>56</v>
      </c>
      <c r="C196" s="151" t="s">
        <v>56</v>
      </c>
      <c r="D196" s="156" t="s">
        <v>56</v>
      </c>
      <c r="E196" s="155" t="s">
        <v>56</v>
      </c>
      <c r="F196" s="152"/>
      <c r="G196" s="151"/>
      <c r="H196" s="156"/>
      <c r="I196" s="155"/>
      <c r="J196" s="154"/>
      <c r="K196" s="153"/>
      <c r="L196" s="152" t="s">
        <v>56</v>
      </c>
      <c r="M196" s="151" t="s">
        <v>56</v>
      </c>
      <c r="N196" s="154" t="s">
        <v>56</v>
      </c>
      <c r="O196" s="153" t="s">
        <v>56</v>
      </c>
      <c r="P196" s="154"/>
      <c r="Q196" s="153"/>
      <c r="R196" s="152" t="s">
        <v>55</v>
      </c>
      <c r="S196" s="151" t="s">
        <v>55</v>
      </c>
      <c r="T196" s="152" t="s">
        <v>56</v>
      </c>
      <c r="U196" s="151" t="s">
        <v>56</v>
      </c>
      <c r="V196" s="154"/>
      <c r="W196" s="153"/>
      <c r="X196" s="152"/>
      <c r="Y196" s="151"/>
      <c r="Z196" s="150">
        <f t="shared" si="120"/>
        <v>5</v>
      </c>
      <c r="AA196" s="148">
        <f t="shared" si="121"/>
        <v>1</v>
      </c>
      <c r="AB196" s="150">
        <f t="shared" si="122"/>
        <v>5</v>
      </c>
      <c r="AC196" s="148">
        <f t="shared" si="123"/>
        <v>1</v>
      </c>
      <c r="AD196" s="150">
        <f t="shared" si="124"/>
        <v>10</v>
      </c>
      <c r="AE196" s="149">
        <f t="shared" si="125"/>
        <v>2</v>
      </c>
      <c r="AF196" s="148">
        <f t="shared" si="126"/>
        <v>12</v>
      </c>
    </row>
    <row r="197" spans="1:32" s="119" customFormat="1" ht="11.25" customHeight="1" x14ac:dyDescent="0.2">
      <c r="A197" s="157" t="s">
        <v>87</v>
      </c>
      <c r="B197" s="152" t="s">
        <v>55</v>
      </c>
      <c r="C197" s="151" t="s">
        <v>55</v>
      </c>
      <c r="D197" s="156" t="s">
        <v>55</v>
      </c>
      <c r="E197" s="155" t="s">
        <v>55</v>
      </c>
      <c r="F197" s="152"/>
      <c r="G197" s="151"/>
      <c r="H197" s="156"/>
      <c r="I197" s="155"/>
      <c r="J197" s="154"/>
      <c r="K197" s="153"/>
      <c r="L197" s="152" t="s">
        <v>55</v>
      </c>
      <c r="M197" s="151" t="s">
        <v>55</v>
      </c>
      <c r="N197" s="154" t="s">
        <v>55</v>
      </c>
      <c r="O197" s="153" t="s">
        <v>55</v>
      </c>
      <c r="P197" s="154"/>
      <c r="Q197" s="153"/>
      <c r="R197" s="152" t="s">
        <v>56</v>
      </c>
      <c r="S197" s="151" t="s">
        <v>56</v>
      </c>
      <c r="T197" s="152" t="s">
        <v>55</v>
      </c>
      <c r="U197" s="151" t="s">
        <v>55</v>
      </c>
      <c r="V197" s="154"/>
      <c r="W197" s="153"/>
      <c r="X197" s="152"/>
      <c r="Y197" s="151"/>
      <c r="Z197" s="150">
        <f t="shared" si="120"/>
        <v>1</v>
      </c>
      <c r="AA197" s="148">
        <f t="shared" si="121"/>
        <v>5</v>
      </c>
      <c r="AB197" s="150">
        <f t="shared" si="122"/>
        <v>1</v>
      </c>
      <c r="AC197" s="148">
        <f t="shared" si="123"/>
        <v>5</v>
      </c>
      <c r="AD197" s="150">
        <f t="shared" si="124"/>
        <v>2</v>
      </c>
      <c r="AE197" s="149">
        <f t="shared" si="125"/>
        <v>10</v>
      </c>
      <c r="AF197" s="148">
        <f t="shared" si="126"/>
        <v>12</v>
      </c>
    </row>
    <row r="198" spans="1:32" s="119" customFormat="1" ht="11.25" customHeight="1" x14ac:dyDescent="0.2">
      <c r="A198" s="157" t="s">
        <v>86</v>
      </c>
      <c r="B198" s="152" t="s">
        <v>56</v>
      </c>
      <c r="C198" s="151" t="s">
        <v>56</v>
      </c>
      <c r="D198" s="156" t="s">
        <v>56</v>
      </c>
      <c r="E198" s="155" t="s">
        <v>56</v>
      </c>
      <c r="F198" s="152"/>
      <c r="G198" s="151"/>
      <c r="H198" s="156"/>
      <c r="I198" s="155"/>
      <c r="J198" s="154"/>
      <c r="K198" s="153"/>
      <c r="L198" s="152" t="s">
        <v>56</v>
      </c>
      <c r="M198" s="151" t="s">
        <v>56</v>
      </c>
      <c r="N198" s="154" t="s">
        <v>56</v>
      </c>
      <c r="O198" s="153" t="s">
        <v>56</v>
      </c>
      <c r="P198" s="154"/>
      <c r="Q198" s="153"/>
      <c r="R198" s="152" t="s">
        <v>55</v>
      </c>
      <c r="S198" s="151" t="s">
        <v>55</v>
      </c>
      <c r="T198" s="152" t="s">
        <v>56</v>
      </c>
      <c r="U198" s="151" t="s">
        <v>56</v>
      </c>
      <c r="V198" s="154"/>
      <c r="W198" s="153"/>
      <c r="X198" s="152"/>
      <c r="Y198" s="151"/>
      <c r="Z198" s="150">
        <f t="shared" si="120"/>
        <v>5</v>
      </c>
      <c r="AA198" s="148">
        <f t="shared" si="121"/>
        <v>1</v>
      </c>
      <c r="AB198" s="150">
        <f t="shared" si="122"/>
        <v>5</v>
      </c>
      <c r="AC198" s="148">
        <f t="shared" si="123"/>
        <v>1</v>
      </c>
      <c r="AD198" s="150">
        <f t="shared" si="124"/>
        <v>10</v>
      </c>
      <c r="AE198" s="149">
        <f t="shared" si="125"/>
        <v>2</v>
      </c>
      <c r="AF198" s="148">
        <f t="shared" si="126"/>
        <v>12</v>
      </c>
    </row>
    <row r="199" spans="1:32" s="119" customFormat="1" ht="11.25" customHeight="1" x14ac:dyDescent="0.2">
      <c r="A199" s="157" t="s">
        <v>85</v>
      </c>
      <c r="B199" s="152" t="s">
        <v>55</v>
      </c>
      <c r="C199" s="151" t="s">
        <v>55</v>
      </c>
      <c r="D199" s="156" t="s">
        <v>55</v>
      </c>
      <c r="E199" s="155" t="s">
        <v>55</v>
      </c>
      <c r="F199" s="152"/>
      <c r="G199" s="151"/>
      <c r="H199" s="156"/>
      <c r="I199" s="155"/>
      <c r="J199" s="154"/>
      <c r="K199" s="153"/>
      <c r="L199" s="152" t="s">
        <v>55</v>
      </c>
      <c r="M199" s="151" t="s">
        <v>55</v>
      </c>
      <c r="N199" s="154" t="s">
        <v>55</v>
      </c>
      <c r="O199" s="153" t="s">
        <v>55</v>
      </c>
      <c r="P199" s="154"/>
      <c r="Q199" s="153"/>
      <c r="R199" s="152" t="s">
        <v>56</v>
      </c>
      <c r="S199" s="151" t="s">
        <v>56</v>
      </c>
      <c r="T199" s="152" t="s">
        <v>55</v>
      </c>
      <c r="U199" s="151" t="s">
        <v>55</v>
      </c>
      <c r="V199" s="154"/>
      <c r="W199" s="153"/>
      <c r="X199" s="152"/>
      <c r="Y199" s="151"/>
      <c r="Z199" s="150">
        <f t="shared" si="120"/>
        <v>1</v>
      </c>
      <c r="AA199" s="148">
        <f t="shared" si="121"/>
        <v>5</v>
      </c>
      <c r="AB199" s="150">
        <f t="shared" si="122"/>
        <v>1</v>
      </c>
      <c r="AC199" s="148">
        <f t="shared" si="123"/>
        <v>5</v>
      </c>
      <c r="AD199" s="150">
        <f t="shared" si="124"/>
        <v>2</v>
      </c>
      <c r="AE199" s="149">
        <f t="shared" si="125"/>
        <v>10</v>
      </c>
      <c r="AF199" s="148">
        <f t="shared" si="126"/>
        <v>12</v>
      </c>
    </row>
    <row r="200" spans="1:32" s="119" customFormat="1" ht="11.25" customHeight="1" x14ac:dyDescent="0.2">
      <c r="A200" s="157" t="s">
        <v>84</v>
      </c>
      <c r="B200" s="152" t="s">
        <v>56</v>
      </c>
      <c r="C200" s="151" t="s">
        <v>56</v>
      </c>
      <c r="D200" s="156" t="s">
        <v>56</v>
      </c>
      <c r="E200" s="155" t="s">
        <v>56</v>
      </c>
      <c r="F200" s="152"/>
      <c r="G200" s="151"/>
      <c r="H200" s="156"/>
      <c r="I200" s="155"/>
      <c r="J200" s="154"/>
      <c r="K200" s="153"/>
      <c r="L200" s="152" t="s">
        <v>56</v>
      </c>
      <c r="M200" s="151" t="s">
        <v>56</v>
      </c>
      <c r="N200" s="154" t="s">
        <v>56</v>
      </c>
      <c r="O200" s="153" t="s">
        <v>56</v>
      </c>
      <c r="P200" s="154"/>
      <c r="Q200" s="153"/>
      <c r="R200" s="152" t="s">
        <v>55</v>
      </c>
      <c r="S200" s="151" t="s">
        <v>55</v>
      </c>
      <c r="T200" s="152" t="s">
        <v>56</v>
      </c>
      <c r="U200" s="151" t="s">
        <v>56</v>
      </c>
      <c r="V200" s="154"/>
      <c r="W200" s="153"/>
      <c r="X200" s="152"/>
      <c r="Y200" s="151"/>
      <c r="Z200" s="150">
        <f t="shared" si="120"/>
        <v>5</v>
      </c>
      <c r="AA200" s="148">
        <f t="shared" si="121"/>
        <v>1</v>
      </c>
      <c r="AB200" s="150">
        <f t="shared" si="122"/>
        <v>5</v>
      </c>
      <c r="AC200" s="148">
        <f t="shared" si="123"/>
        <v>1</v>
      </c>
      <c r="AD200" s="150">
        <f t="shared" si="124"/>
        <v>10</v>
      </c>
      <c r="AE200" s="149">
        <f t="shared" si="125"/>
        <v>2</v>
      </c>
      <c r="AF200" s="148">
        <f t="shared" si="126"/>
        <v>12</v>
      </c>
    </row>
    <row r="201" spans="1:32" s="119" customFormat="1" ht="11.25" customHeight="1" x14ac:dyDescent="0.2">
      <c r="A201" s="157" t="s">
        <v>83</v>
      </c>
      <c r="B201" s="152" t="s">
        <v>55</v>
      </c>
      <c r="C201" s="151" t="s">
        <v>55</v>
      </c>
      <c r="D201" s="156" t="s">
        <v>55</v>
      </c>
      <c r="E201" s="155" t="s">
        <v>55</v>
      </c>
      <c r="F201" s="152"/>
      <c r="G201" s="151"/>
      <c r="H201" s="156"/>
      <c r="I201" s="155"/>
      <c r="J201" s="154"/>
      <c r="K201" s="153"/>
      <c r="L201" s="152" t="s">
        <v>55</v>
      </c>
      <c r="M201" s="151" t="s">
        <v>55</v>
      </c>
      <c r="N201" s="154" t="s">
        <v>55</v>
      </c>
      <c r="O201" s="153" t="s">
        <v>55</v>
      </c>
      <c r="P201" s="154"/>
      <c r="Q201" s="153"/>
      <c r="R201" s="152" t="s">
        <v>56</v>
      </c>
      <c r="S201" s="151" t="s">
        <v>56</v>
      </c>
      <c r="T201" s="152" t="s">
        <v>55</v>
      </c>
      <c r="U201" s="151" t="s">
        <v>55</v>
      </c>
      <c r="V201" s="154"/>
      <c r="W201" s="153"/>
      <c r="X201" s="152"/>
      <c r="Y201" s="151"/>
      <c r="Z201" s="150">
        <f t="shared" si="120"/>
        <v>1</v>
      </c>
      <c r="AA201" s="148">
        <f t="shared" si="121"/>
        <v>5</v>
      </c>
      <c r="AB201" s="150">
        <f t="shared" si="122"/>
        <v>1</v>
      </c>
      <c r="AC201" s="148">
        <f t="shared" si="123"/>
        <v>5</v>
      </c>
      <c r="AD201" s="150">
        <f t="shared" si="124"/>
        <v>2</v>
      </c>
      <c r="AE201" s="149">
        <f t="shared" si="125"/>
        <v>10</v>
      </c>
      <c r="AF201" s="148">
        <f t="shared" si="126"/>
        <v>12</v>
      </c>
    </row>
    <row r="202" spans="1:32" s="119" customFormat="1" ht="11.25" customHeight="1" x14ac:dyDescent="0.2">
      <c r="A202" s="157" t="s">
        <v>82</v>
      </c>
      <c r="B202" s="152" t="s">
        <v>56</v>
      </c>
      <c r="C202" s="151" t="s">
        <v>56</v>
      </c>
      <c r="D202" s="156" t="s">
        <v>56</v>
      </c>
      <c r="E202" s="155" t="s">
        <v>56</v>
      </c>
      <c r="F202" s="152"/>
      <c r="G202" s="151"/>
      <c r="H202" s="156"/>
      <c r="I202" s="155"/>
      <c r="J202" s="154"/>
      <c r="K202" s="153"/>
      <c r="L202" s="152" t="s">
        <v>56</v>
      </c>
      <c r="M202" s="151" t="s">
        <v>56</v>
      </c>
      <c r="N202" s="154" t="s">
        <v>56</v>
      </c>
      <c r="O202" s="153" t="s">
        <v>56</v>
      </c>
      <c r="P202" s="154"/>
      <c r="Q202" s="153"/>
      <c r="R202" s="152" t="s">
        <v>55</v>
      </c>
      <c r="S202" s="151" t="s">
        <v>55</v>
      </c>
      <c r="T202" s="152" t="s">
        <v>56</v>
      </c>
      <c r="U202" s="151" t="s">
        <v>56</v>
      </c>
      <c r="V202" s="154"/>
      <c r="W202" s="153"/>
      <c r="X202" s="152"/>
      <c r="Y202" s="151"/>
      <c r="Z202" s="150">
        <f t="shared" si="120"/>
        <v>5</v>
      </c>
      <c r="AA202" s="148">
        <f t="shared" si="121"/>
        <v>1</v>
      </c>
      <c r="AB202" s="150">
        <f t="shared" si="122"/>
        <v>5</v>
      </c>
      <c r="AC202" s="148">
        <f t="shared" si="123"/>
        <v>1</v>
      </c>
      <c r="AD202" s="150">
        <f t="shared" si="124"/>
        <v>10</v>
      </c>
      <c r="AE202" s="149">
        <f t="shared" si="125"/>
        <v>2</v>
      </c>
      <c r="AF202" s="148">
        <f t="shared" si="126"/>
        <v>12</v>
      </c>
    </row>
    <row r="203" spans="1:32" s="119" customFormat="1" ht="11.25" customHeight="1" x14ac:dyDescent="0.2">
      <c r="A203" s="157" t="s">
        <v>81</v>
      </c>
      <c r="B203" s="152" t="s">
        <v>55</v>
      </c>
      <c r="C203" s="151" t="s">
        <v>55</v>
      </c>
      <c r="D203" s="156" t="s">
        <v>55</v>
      </c>
      <c r="E203" s="155" t="s">
        <v>55</v>
      </c>
      <c r="F203" s="152"/>
      <c r="G203" s="151"/>
      <c r="H203" s="156"/>
      <c r="I203" s="155"/>
      <c r="J203" s="154"/>
      <c r="K203" s="153"/>
      <c r="L203" s="152" t="s">
        <v>55</v>
      </c>
      <c r="M203" s="151" t="s">
        <v>55</v>
      </c>
      <c r="N203" s="154" t="s">
        <v>55</v>
      </c>
      <c r="O203" s="153" t="s">
        <v>55</v>
      </c>
      <c r="P203" s="154"/>
      <c r="Q203" s="153"/>
      <c r="R203" s="152" t="s">
        <v>56</v>
      </c>
      <c r="S203" s="151" t="s">
        <v>56</v>
      </c>
      <c r="T203" s="152" t="s">
        <v>55</v>
      </c>
      <c r="U203" s="151" t="s">
        <v>55</v>
      </c>
      <c r="V203" s="154"/>
      <c r="W203" s="153"/>
      <c r="X203" s="152"/>
      <c r="Y203" s="151"/>
      <c r="Z203" s="150">
        <f t="shared" si="120"/>
        <v>1</v>
      </c>
      <c r="AA203" s="148">
        <f t="shared" si="121"/>
        <v>5</v>
      </c>
      <c r="AB203" s="150">
        <f t="shared" si="122"/>
        <v>1</v>
      </c>
      <c r="AC203" s="148">
        <f t="shared" si="123"/>
        <v>5</v>
      </c>
      <c r="AD203" s="150">
        <f t="shared" si="124"/>
        <v>2</v>
      </c>
      <c r="AE203" s="149">
        <f t="shared" si="125"/>
        <v>10</v>
      </c>
      <c r="AF203" s="148">
        <f t="shared" si="126"/>
        <v>12</v>
      </c>
    </row>
    <row r="204" spans="1:32" s="119" customFormat="1" ht="11.25" customHeight="1" x14ac:dyDescent="0.2">
      <c r="A204" s="157" t="s">
        <v>80</v>
      </c>
      <c r="B204" s="152" t="s">
        <v>56</v>
      </c>
      <c r="C204" s="151" t="s">
        <v>56</v>
      </c>
      <c r="D204" s="156" t="s">
        <v>56</v>
      </c>
      <c r="E204" s="155" t="s">
        <v>56</v>
      </c>
      <c r="F204" s="152"/>
      <c r="G204" s="151"/>
      <c r="H204" s="156"/>
      <c r="I204" s="155"/>
      <c r="J204" s="154"/>
      <c r="K204" s="153"/>
      <c r="L204" s="152" t="s">
        <v>56</v>
      </c>
      <c r="M204" s="151" t="s">
        <v>56</v>
      </c>
      <c r="N204" s="154" t="s">
        <v>56</v>
      </c>
      <c r="O204" s="153" t="s">
        <v>56</v>
      </c>
      <c r="P204" s="154"/>
      <c r="Q204" s="153"/>
      <c r="R204" s="152" t="s">
        <v>55</v>
      </c>
      <c r="S204" s="151" t="s">
        <v>55</v>
      </c>
      <c r="T204" s="152" t="s">
        <v>56</v>
      </c>
      <c r="U204" s="151" t="s">
        <v>56</v>
      </c>
      <c r="V204" s="154"/>
      <c r="W204" s="153"/>
      <c r="X204" s="152"/>
      <c r="Y204" s="151"/>
      <c r="Z204" s="150">
        <f t="shared" si="120"/>
        <v>5</v>
      </c>
      <c r="AA204" s="148">
        <f t="shared" si="121"/>
        <v>1</v>
      </c>
      <c r="AB204" s="150">
        <f t="shared" si="122"/>
        <v>5</v>
      </c>
      <c r="AC204" s="148">
        <f t="shared" si="123"/>
        <v>1</v>
      </c>
      <c r="AD204" s="150">
        <f t="shared" si="124"/>
        <v>10</v>
      </c>
      <c r="AE204" s="149">
        <f t="shared" si="125"/>
        <v>2</v>
      </c>
      <c r="AF204" s="148">
        <f t="shared" si="126"/>
        <v>12</v>
      </c>
    </row>
    <row r="205" spans="1:32" s="119" customFormat="1" ht="11.25" customHeight="1" x14ac:dyDescent="0.2">
      <c r="A205" s="147" t="s">
        <v>79</v>
      </c>
      <c r="B205" s="142" t="s">
        <v>55</v>
      </c>
      <c r="C205" s="141" t="s">
        <v>55</v>
      </c>
      <c r="D205" s="146" t="s">
        <v>55</v>
      </c>
      <c r="E205" s="145" t="s">
        <v>55</v>
      </c>
      <c r="F205" s="142"/>
      <c r="G205" s="141"/>
      <c r="H205" s="146"/>
      <c r="I205" s="145"/>
      <c r="J205" s="144"/>
      <c r="K205" s="143"/>
      <c r="L205" s="142" t="s">
        <v>55</v>
      </c>
      <c r="M205" s="141" t="s">
        <v>55</v>
      </c>
      <c r="N205" s="144" t="s">
        <v>55</v>
      </c>
      <c r="O205" s="143" t="s">
        <v>55</v>
      </c>
      <c r="P205" s="144"/>
      <c r="Q205" s="143"/>
      <c r="R205" s="142" t="s">
        <v>56</v>
      </c>
      <c r="S205" s="141" t="s">
        <v>56</v>
      </c>
      <c r="T205" s="142" t="s">
        <v>55</v>
      </c>
      <c r="U205" s="141" t="s">
        <v>55</v>
      </c>
      <c r="V205" s="144"/>
      <c r="W205" s="143"/>
      <c r="X205" s="142"/>
      <c r="Y205" s="141"/>
      <c r="Z205" s="140">
        <f t="shared" si="120"/>
        <v>1</v>
      </c>
      <c r="AA205" s="138">
        <f t="shared" si="121"/>
        <v>5</v>
      </c>
      <c r="AB205" s="140">
        <f t="shared" si="122"/>
        <v>1</v>
      </c>
      <c r="AC205" s="138">
        <f t="shared" si="123"/>
        <v>5</v>
      </c>
      <c r="AD205" s="140">
        <f t="shared" si="124"/>
        <v>2</v>
      </c>
      <c r="AE205" s="139">
        <f t="shared" si="125"/>
        <v>10</v>
      </c>
      <c r="AF205" s="138">
        <f t="shared" si="126"/>
        <v>12</v>
      </c>
    </row>
    <row r="206" spans="1:32" s="119" customFormat="1" ht="11.25" customHeight="1" x14ac:dyDescent="0.2">
      <c r="A206" s="137" t="s">
        <v>78</v>
      </c>
      <c r="B206" s="127">
        <f t="shared" ref="B206:Y206" si="127">COUNTIF(B195:B205,"M")</f>
        <v>5</v>
      </c>
      <c r="C206" s="126">
        <f t="shared" si="127"/>
        <v>5</v>
      </c>
      <c r="D206" s="136">
        <f t="shared" si="127"/>
        <v>5</v>
      </c>
      <c r="E206" s="135">
        <f t="shared" si="127"/>
        <v>5</v>
      </c>
      <c r="F206" s="127">
        <f t="shared" si="127"/>
        <v>0</v>
      </c>
      <c r="G206" s="126">
        <f t="shared" si="127"/>
        <v>0</v>
      </c>
      <c r="H206" s="136">
        <f t="shared" si="127"/>
        <v>0</v>
      </c>
      <c r="I206" s="135">
        <f t="shared" si="127"/>
        <v>0</v>
      </c>
      <c r="J206" s="127">
        <f t="shared" si="127"/>
        <v>0</v>
      </c>
      <c r="K206" s="126">
        <f t="shared" si="127"/>
        <v>0</v>
      </c>
      <c r="L206" s="127">
        <f t="shared" si="127"/>
        <v>5</v>
      </c>
      <c r="M206" s="126">
        <f t="shared" si="127"/>
        <v>5</v>
      </c>
      <c r="N206" s="127">
        <f t="shared" si="127"/>
        <v>5</v>
      </c>
      <c r="O206" s="126">
        <f t="shared" si="127"/>
        <v>5</v>
      </c>
      <c r="P206" s="127">
        <f t="shared" si="127"/>
        <v>0</v>
      </c>
      <c r="Q206" s="126">
        <f t="shared" si="127"/>
        <v>0</v>
      </c>
      <c r="R206" s="127">
        <f t="shared" si="127"/>
        <v>6</v>
      </c>
      <c r="S206" s="126">
        <f t="shared" si="127"/>
        <v>6</v>
      </c>
      <c r="T206" s="127">
        <f t="shared" si="127"/>
        <v>5</v>
      </c>
      <c r="U206" s="126">
        <f t="shared" si="127"/>
        <v>5</v>
      </c>
      <c r="V206" s="127">
        <f t="shared" si="127"/>
        <v>0</v>
      </c>
      <c r="W206" s="126">
        <f t="shared" si="127"/>
        <v>0</v>
      </c>
      <c r="X206" s="127">
        <f t="shared" si="127"/>
        <v>0</v>
      </c>
      <c r="Y206" s="126">
        <f t="shared" si="127"/>
        <v>0</v>
      </c>
      <c r="Z206" s="414">
        <f>SUM(Z195:Z205)</f>
        <v>31</v>
      </c>
      <c r="AA206" s="415"/>
      <c r="AB206" s="414">
        <f>SUM(AB195:AB205)</f>
        <v>31</v>
      </c>
      <c r="AC206" s="415"/>
      <c r="AD206" s="414">
        <f>SUM(AD195:AD205)</f>
        <v>62</v>
      </c>
      <c r="AE206" s="416"/>
      <c r="AF206" s="415"/>
    </row>
    <row r="207" spans="1:32" s="119" customFormat="1" ht="11.25" customHeight="1" x14ac:dyDescent="0.2">
      <c r="A207" s="134" t="s">
        <v>77</v>
      </c>
      <c r="B207" s="124">
        <f t="shared" ref="B207:Y207" si="128">COUNTIF(B195:B205,"F")</f>
        <v>6</v>
      </c>
      <c r="C207" s="123">
        <f t="shared" si="128"/>
        <v>6</v>
      </c>
      <c r="D207" s="133">
        <f t="shared" si="128"/>
        <v>6</v>
      </c>
      <c r="E207" s="132">
        <f t="shared" si="128"/>
        <v>6</v>
      </c>
      <c r="F207" s="124">
        <f t="shared" si="128"/>
        <v>0</v>
      </c>
      <c r="G207" s="123">
        <f t="shared" si="128"/>
        <v>0</v>
      </c>
      <c r="H207" s="133">
        <f t="shared" si="128"/>
        <v>0</v>
      </c>
      <c r="I207" s="132">
        <f t="shared" si="128"/>
        <v>0</v>
      </c>
      <c r="J207" s="124">
        <f t="shared" si="128"/>
        <v>0</v>
      </c>
      <c r="K207" s="123">
        <f t="shared" si="128"/>
        <v>0</v>
      </c>
      <c r="L207" s="124">
        <f t="shared" si="128"/>
        <v>6</v>
      </c>
      <c r="M207" s="123">
        <f t="shared" si="128"/>
        <v>6</v>
      </c>
      <c r="N207" s="124">
        <f t="shared" si="128"/>
        <v>6</v>
      </c>
      <c r="O207" s="123">
        <f t="shared" si="128"/>
        <v>6</v>
      </c>
      <c r="P207" s="124">
        <f t="shared" si="128"/>
        <v>0</v>
      </c>
      <c r="Q207" s="123">
        <f t="shared" si="128"/>
        <v>0</v>
      </c>
      <c r="R207" s="124">
        <f t="shared" si="128"/>
        <v>5</v>
      </c>
      <c r="S207" s="123">
        <f t="shared" si="128"/>
        <v>5</v>
      </c>
      <c r="T207" s="124">
        <f t="shared" si="128"/>
        <v>6</v>
      </c>
      <c r="U207" s="123">
        <f t="shared" si="128"/>
        <v>6</v>
      </c>
      <c r="V207" s="124">
        <f t="shared" si="128"/>
        <v>0</v>
      </c>
      <c r="W207" s="123">
        <f t="shared" si="128"/>
        <v>0</v>
      </c>
      <c r="X207" s="124">
        <f t="shared" si="128"/>
        <v>0</v>
      </c>
      <c r="Y207" s="123">
        <f t="shared" si="128"/>
        <v>0</v>
      </c>
      <c r="Z207" s="405">
        <f>SUM(AA195:AA205)</f>
        <v>35</v>
      </c>
      <c r="AA207" s="406"/>
      <c r="AB207" s="405">
        <f>SUM(AC195:AC205)</f>
        <v>35</v>
      </c>
      <c r="AC207" s="406"/>
      <c r="AD207" s="405">
        <f>SUM(AE195:AE205)</f>
        <v>70</v>
      </c>
      <c r="AE207" s="407"/>
      <c r="AF207" s="406"/>
    </row>
    <row r="208" spans="1:32" s="119" customFormat="1" ht="11.25" customHeight="1" x14ac:dyDescent="0.2">
      <c r="A208" s="131" t="s">
        <v>12</v>
      </c>
      <c r="B208" s="121">
        <f t="shared" ref="B208:Z208" si="129">SUM(B206:B207)</f>
        <v>11</v>
      </c>
      <c r="C208" s="120">
        <f t="shared" si="129"/>
        <v>11</v>
      </c>
      <c r="D208" s="130">
        <f t="shared" si="129"/>
        <v>11</v>
      </c>
      <c r="E208" s="129">
        <f t="shared" si="129"/>
        <v>11</v>
      </c>
      <c r="F208" s="121">
        <f t="shared" si="129"/>
        <v>0</v>
      </c>
      <c r="G208" s="120">
        <f t="shared" si="129"/>
        <v>0</v>
      </c>
      <c r="H208" s="130">
        <f t="shared" si="129"/>
        <v>0</v>
      </c>
      <c r="I208" s="129">
        <f t="shared" si="129"/>
        <v>0</v>
      </c>
      <c r="J208" s="121">
        <f t="shared" si="129"/>
        <v>0</v>
      </c>
      <c r="K208" s="120">
        <f t="shared" si="129"/>
        <v>0</v>
      </c>
      <c r="L208" s="121">
        <f t="shared" si="129"/>
        <v>11</v>
      </c>
      <c r="M208" s="120">
        <f t="shared" si="129"/>
        <v>11</v>
      </c>
      <c r="N208" s="121">
        <f t="shared" si="129"/>
        <v>11</v>
      </c>
      <c r="O208" s="120">
        <f t="shared" si="129"/>
        <v>11</v>
      </c>
      <c r="P208" s="121">
        <f t="shared" si="129"/>
        <v>0</v>
      </c>
      <c r="Q208" s="120">
        <f t="shared" si="129"/>
        <v>0</v>
      </c>
      <c r="R208" s="121">
        <f t="shared" si="129"/>
        <v>11</v>
      </c>
      <c r="S208" s="120">
        <f t="shared" si="129"/>
        <v>11</v>
      </c>
      <c r="T208" s="121">
        <f t="shared" si="129"/>
        <v>11</v>
      </c>
      <c r="U208" s="120">
        <f t="shared" si="129"/>
        <v>11</v>
      </c>
      <c r="V208" s="121">
        <f t="shared" si="129"/>
        <v>0</v>
      </c>
      <c r="W208" s="120">
        <f t="shared" si="129"/>
        <v>0</v>
      </c>
      <c r="X208" s="121">
        <f t="shared" si="129"/>
        <v>0</v>
      </c>
      <c r="Y208" s="120">
        <f t="shared" si="129"/>
        <v>0</v>
      </c>
      <c r="Z208" s="408">
        <f t="shared" si="129"/>
        <v>66</v>
      </c>
      <c r="AA208" s="409"/>
      <c r="AB208" s="408">
        <f>SUM(AB206:AB207)</f>
        <v>66</v>
      </c>
      <c r="AC208" s="409"/>
      <c r="AD208" s="408">
        <f>SUM(AD206:AD207)</f>
        <v>132</v>
      </c>
      <c r="AE208" s="410"/>
      <c r="AF208" s="409"/>
    </row>
    <row r="209" spans="1:32" s="119" customFormat="1" ht="11.25" customHeight="1" x14ac:dyDescent="0.2">
      <c r="A209" s="411" t="s">
        <v>115</v>
      </c>
      <c r="B209" s="412"/>
      <c r="C209" s="412"/>
      <c r="D209" s="412"/>
      <c r="E209" s="412"/>
      <c r="F209" s="412"/>
      <c r="G209" s="412"/>
      <c r="H209" s="412"/>
      <c r="I209" s="412"/>
      <c r="J209" s="412"/>
      <c r="K209" s="412"/>
      <c r="L209" s="412"/>
      <c r="M209" s="412"/>
      <c r="N209" s="412"/>
      <c r="O209" s="412"/>
      <c r="P209" s="412"/>
      <c r="Q209" s="412"/>
      <c r="R209" s="412"/>
      <c r="S209" s="412"/>
      <c r="T209" s="412"/>
      <c r="U209" s="412"/>
      <c r="V209" s="412"/>
      <c r="W209" s="412"/>
      <c r="X209" s="412"/>
      <c r="Y209" s="412"/>
      <c r="Z209" s="412"/>
      <c r="AA209" s="412"/>
      <c r="AB209" s="412"/>
      <c r="AC209" s="412"/>
      <c r="AD209" s="412"/>
      <c r="AE209" s="412"/>
      <c r="AF209" s="413"/>
    </row>
    <row r="210" spans="1:32" s="119" customFormat="1" ht="11.25" customHeight="1" x14ac:dyDescent="0.2">
      <c r="A210" s="167" t="s">
        <v>89</v>
      </c>
      <c r="B210" s="162" t="s">
        <v>55</v>
      </c>
      <c r="C210" s="161" t="s">
        <v>55</v>
      </c>
      <c r="D210" s="166" t="s">
        <v>56</v>
      </c>
      <c r="E210" s="165" t="s">
        <v>56</v>
      </c>
      <c r="F210" s="162"/>
      <c r="G210" s="161"/>
      <c r="H210" s="166"/>
      <c r="I210" s="165"/>
      <c r="J210" s="164"/>
      <c r="K210" s="163"/>
      <c r="L210" s="162" t="s">
        <v>56</v>
      </c>
      <c r="M210" s="161" t="s">
        <v>56</v>
      </c>
      <c r="N210" s="164" t="s">
        <v>55</v>
      </c>
      <c r="O210" s="163" t="s">
        <v>55</v>
      </c>
      <c r="P210" s="164"/>
      <c r="Q210" s="163"/>
      <c r="R210" s="162" t="s">
        <v>56</v>
      </c>
      <c r="S210" s="161" t="s">
        <v>56</v>
      </c>
      <c r="T210" s="162" t="s">
        <v>56</v>
      </c>
      <c r="U210" s="161" t="s">
        <v>56</v>
      </c>
      <c r="V210" s="164"/>
      <c r="W210" s="163"/>
      <c r="X210" s="162"/>
      <c r="Y210" s="161"/>
      <c r="Z210" s="160">
        <f t="shared" ref="Z210:Z220" si="130">COUNTIFS(B210:Y210,"M",$B$5:$Y$5,"PROP.")</f>
        <v>4</v>
      </c>
      <c r="AA210" s="158">
        <f t="shared" ref="AA210:AA220" si="131">COUNTIFS(B210:Y210,"F",$B$5:$Y$5,"PROP.")</f>
        <v>2</v>
      </c>
      <c r="AB210" s="160">
        <f t="shared" ref="AB210:AB220" si="132">COUNTIFS(B210:Y210,"M",$B$5:$Y$5,"SUPL.")</f>
        <v>4</v>
      </c>
      <c r="AC210" s="158">
        <f t="shared" ref="AC210:AC220" si="133">COUNTIFS(B210:Y210,"F",$B$5:$Y$5,"SUPL.")</f>
        <v>2</v>
      </c>
      <c r="AD210" s="160">
        <f t="shared" ref="AD210:AD220" si="134">Z210+AB210</f>
        <v>8</v>
      </c>
      <c r="AE210" s="159">
        <f t="shared" ref="AE210:AE220" si="135">AA210+AC210</f>
        <v>4</v>
      </c>
      <c r="AF210" s="158">
        <f t="shared" ref="AF210:AF220" si="136">AD210+AE210</f>
        <v>12</v>
      </c>
    </row>
    <row r="211" spans="1:32" s="119" customFormat="1" ht="11.25" customHeight="1" x14ac:dyDescent="0.2">
      <c r="A211" s="157" t="s">
        <v>88</v>
      </c>
      <c r="B211" s="152" t="s">
        <v>56</v>
      </c>
      <c r="C211" s="151" t="s">
        <v>56</v>
      </c>
      <c r="D211" s="156" t="s">
        <v>55</v>
      </c>
      <c r="E211" s="155" t="s">
        <v>55</v>
      </c>
      <c r="F211" s="152"/>
      <c r="G211" s="151"/>
      <c r="H211" s="156"/>
      <c r="I211" s="155"/>
      <c r="J211" s="154"/>
      <c r="K211" s="153"/>
      <c r="L211" s="152" t="s">
        <v>55</v>
      </c>
      <c r="M211" s="151" t="s">
        <v>55</v>
      </c>
      <c r="N211" s="154" t="s">
        <v>56</v>
      </c>
      <c r="O211" s="153" t="s">
        <v>56</v>
      </c>
      <c r="P211" s="154"/>
      <c r="Q211" s="153"/>
      <c r="R211" s="152" t="s">
        <v>55</v>
      </c>
      <c r="S211" s="151" t="s">
        <v>55</v>
      </c>
      <c r="T211" s="152" t="s">
        <v>55</v>
      </c>
      <c r="U211" s="151" t="s">
        <v>55</v>
      </c>
      <c r="V211" s="154"/>
      <c r="W211" s="153"/>
      <c r="X211" s="152"/>
      <c r="Y211" s="151"/>
      <c r="Z211" s="150">
        <f t="shared" si="130"/>
        <v>2</v>
      </c>
      <c r="AA211" s="148">
        <f t="shared" si="131"/>
        <v>4</v>
      </c>
      <c r="AB211" s="150">
        <f t="shared" si="132"/>
        <v>2</v>
      </c>
      <c r="AC211" s="148">
        <f t="shared" si="133"/>
        <v>4</v>
      </c>
      <c r="AD211" s="150">
        <f t="shared" si="134"/>
        <v>4</v>
      </c>
      <c r="AE211" s="149">
        <f t="shared" si="135"/>
        <v>8</v>
      </c>
      <c r="AF211" s="148">
        <f t="shared" si="136"/>
        <v>12</v>
      </c>
    </row>
    <row r="212" spans="1:32" s="119" customFormat="1" ht="11.25" customHeight="1" x14ac:dyDescent="0.2">
      <c r="A212" s="157" t="s">
        <v>87</v>
      </c>
      <c r="B212" s="152" t="s">
        <v>55</v>
      </c>
      <c r="C212" s="151" t="s">
        <v>55</v>
      </c>
      <c r="D212" s="156" t="s">
        <v>56</v>
      </c>
      <c r="E212" s="155" t="s">
        <v>56</v>
      </c>
      <c r="F212" s="152"/>
      <c r="G212" s="151"/>
      <c r="H212" s="156"/>
      <c r="I212" s="155"/>
      <c r="J212" s="154"/>
      <c r="K212" s="153"/>
      <c r="L212" s="152" t="s">
        <v>56</v>
      </c>
      <c r="M212" s="151" t="s">
        <v>56</v>
      </c>
      <c r="N212" s="154" t="s">
        <v>55</v>
      </c>
      <c r="O212" s="153" t="s">
        <v>55</v>
      </c>
      <c r="P212" s="154"/>
      <c r="Q212" s="153"/>
      <c r="R212" s="152" t="s">
        <v>56</v>
      </c>
      <c r="S212" s="151" t="s">
        <v>56</v>
      </c>
      <c r="T212" s="152" t="s">
        <v>56</v>
      </c>
      <c r="U212" s="151" t="s">
        <v>56</v>
      </c>
      <c r="V212" s="154"/>
      <c r="W212" s="153"/>
      <c r="X212" s="152"/>
      <c r="Y212" s="151"/>
      <c r="Z212" s="150">
        <f t="shared" si="130"/>
        <v>4</v>
      </c>
      <c r="AA212" s="148">
        <f t="shared" si="131"/>
        <v>2</v>
      </c>
      <c r="AB212" s="150">
        <f t="shared" si="132"/>
        <v>4</v>
      </c>
      <c r="AC212" s="148">
        <f t="shared" si="133"/>
        <v>2</v>
      </c>
      <c r="AD212" s="150">
        <f t="shared" si="134"/>
        <v>8</v>
      </c>
      <c r="AE212" s="149">
        <f t="shared" si="135"/>
        <v>4</v>
      </c>
      <c r="AF212" s="148">
        <f t="shared" si="136"/>
        <v>12</v>
      </c>
    </row>
    <row r="213" spans="1:32" s="119" customFormat="1" ht="11.25" customHeight="1" x14ac:dyDescent="0.2">
      <c r="A213" s="157" t="s">
        <v>86</v>
      </c>
      <c r="B213" s="152" t="s">
        <v>56</v>
      </c>
      <c r="C213" s="151" t="s">
        <v>56</v>
      </c>
      <c r="D213" s="156" t="s">
        <v>55</v>
      </c>
      <c r="E213" s="155" t="s">
        <v>55</v>
      </c>
      <c r="F213" s="152"/>
      <c r="G213" s="151"/>
      <c r="H213" s="156"/>
      <c r="I213" s="155"/>
      <c r="J213" s="154"/>
      <c r="K213" s="153"/>
      <c r="L213" s="152" t="s">
        <v>55</v>
      </c>
      <c r="M213" s="151" t="s">
        <v>55</v>
      </c>
      <c r="N213" s="154" t="s">
        <v>56</v>
      </c>
      <c r="O213" s="153" t="s">
        <v>56</v>
      </c>
      <c r="P213" s="154"/>
      <c r="Q213" s="153"/>
      <c r="R213" s="152" t="s">
        <v>55</v>
      </c>
      <c r="S213" s="151" t="s">
        <v>55</v>
      </c>
      <c r="T213" s="152" t="s">
        <v>55</v>
      </c>
      <c r="U213" s="151" t="s">
        <v>55</v>
      </c>
      <c r="V213" s="154"/>
      <c r="W213" s="153"/>
      <c r="X213" s="152"/>
      <c r="Y213" s="151"/>
      <c r="Z213" s="150">
        <f t="shared" si="130"/>
        <v>2</v>
      </c>
      <c r="AA213" s="148">
        <f t="shared" si="131"/>
        <v>4</v>
      </c>
      <c r="AB213" s="150">
        <f t="shared" si="132"/>
        <v>2</v>
      </c>
      <c r="AC213" s="148">
        <f t="shared" si="133"/>
        <v>4</v>
      </c>
      <c r="AD213" s="150">
        <f t="shared" si="134"/>
        <v>4</v>
      </c>
      <c r="AE213" s="149">
        <f t="shared" si="135"/>
        <v>8</v>
      </c>
      <c r="AF213" s="148">
        <f t="shared" si="136"/>
        <v>12</v>
      </c>
    </row>
    <row r="214" spans="1:32" s="119" customFormat="1" ht="11.25" customHeight="1" x14ac:dyDescent="0.2">
      <c r="A214" s="157" t="s">
        <v>85</v>
      </c>
      <c r="B214" s="152" t="s">
        <v>55</v>
      </c>
      <c r="C214" s="151" t="s">
        <v>55</v>
      </c>
      <c r="D214" s="156" t="s">
        <v>56</v>
      </c>
      <c r="E214" s="155" t="s">
        <v>56</v>
      </c>
      <c r="F214" s="152"/>
      <c r="G214" s="151"/>
      <c r="H214" s="156"/>
      <c r="I214" s="155"/>
      <c r="J214" s="154"/>
      <c r="K214" s="153"/>
      <c r="L214" s="152" t="s">
        <v>56</v>
      </c>
      <c r="M214" s="151" t="s">
        <v>56</v>
      </c>
      <c r="N214" s="154" t="s">
        <v>55</v>
      </c>
      <c r="O214" s="153" t="s">
        <v>55</v>
      </c>
      <c r="P214" s="154"/>
      <c r="Q214" s="153"/>
      <c r="R214" s="152" t="s">
        <v>56</v>
      </c>
      <c r="S214" s="151" t="s">
        <v>56</v>
      </c>
      <c r="T214" s="152" t="s">
        <v>56</v>
      </c>
      <c r="U214" s="151" t="s">
        <v>56</v>
      </c>
      <c r="V214" s="154"/>
      <c r="W214" s="153"/>
      <c r="X214" s="152"/>
      <c r="Y214" s="151"/>
      <c r="Z214" s="150">
        <f t="shared" si="130"/>
        <v>4</v>
      </c>
      <c r="AA214" s="148">
        <f t="shared" si="131"/>
        <v>2</v>
      </c>
      <c r="AB214" s="150">
        <f t="shared" si="132"/>
        <v>4</v>
      </c>
      <c r="AC214" s="148">
        <f t="shared" si="133"/>
        <v>2</v>
      </c>
      <c r="AD214" s="150">
        <f t="shared" si="134"/>
        <v>8</v>
      </c>
      <c r="AE214" s="149">
        <f t="shared" si="135"/>
        <v>4</v>
      </c>
      <c r="AF214" s="148">
        <f t="shared" si="136"/>
        <v>12</v>
      </c>
    </row>
    <row r="215" spans="1:32" s="119" customFormat="1" ht="11.25" customHeight="1" x14ac:dyDescent="0.2">
      <c r="A215" s="157" t="s">
        <v>84</v>
      </c>
      <c r="B215" s="152" t="s">
        <v>56</v>
      </c>
      <c r="C215" s="151" t="s">
        <v>56</v>
      </c>
      <c r="D215" s="156" t="s">
        <v>55</v>
      </c>
      <c r="E215" s="155" t="s">
        <v>55</v>
      </c>
      <c r="F215" s="152"/>
      <c r="G215" s="151"/>
      <c r="H215" s="156"/>
      <c r="I215" s="155"/>
      <c r="J215" s="154"/>
      <c r="K215" s="153"/>
      <c r="L215" s="152" t="s">
        <v>55</v>
      </c>
      <c r="M215" s="151" t="s">
        <v>55</v>
      </c>
      <c r="N215" s="154" t="s">
        <v>56</v>
      </c>
      <c r="O215" s="153" t="s">
        <v>56</v>
      </c>
      <c r="P215" s="154"/>
      <c r="Q215" s="153"/>
      <c r="R215" s="152" t="s">
        <v>55</v>
      </c>
      <c r="S215" s="151" t="s">
        <v>55</v>
      </c>
      <c r="T215" s="152" t="s">
        <v>55</v>
      </c>
      <c r="U215" s="151" t="s">
        <v>55</v>
      </c>
      <c r="V215" s="154"/>
      <c r="W215" s="153"/>
      <c r="X215" s="152"/>
      <c r="Y215" s="151"/>
      <c r="Z215" s="150">
        <f t="shared" si="130"/>
        <v>2</v>
      </c>
      <c r="AA215" s="148">
        <f t="shared" si="131"/>
        <v>4</v>
      </c>
      <c r="AB215" s="150">
        <f t="shared" si="132"/>
        <v>2</v>
      </c>
      <c r="AC215" s="148">
        <f t="shared" si="133"/>
        <v>4</v>
      </c>
      <c r="AD215" s="150">
        <f t="shared" si="134"/>
        <v>4</v>
      </c>
      <c r="AE215" s="149">
        <f t="shared" si="135"/>
        <v>8</v>
      </c>
      <c r="AF215" s="148">
        <f t="shared" si="136"/>
        <v>12</v>
      </c>
    </row>
    <row r="216" spans="1:32" s="119" customFormat="1" ht="11.25" customHeight="1" x14ac:dyDescent="0.2">
      <c r="A216" s="157" t="s">
        <v>83</v>
      </c>
      <c r="B216" s="152" t="s">
        <v>55</v>
      </c>
      <c r="C216" s="151" t="s">
        <v>55</v>
      </c>
      <c r="D216" s="156" t="s">
        <v>56</v>
      </c>
      <c r="E216" s="155" t="s">
        <v>56</v>
      </c>
      <c r="F216" s="152"/>
      <c r="G216" s="151"/>
      <c r="H216" s="156"/>
      <c r="I216" s="155"/>
      <c r="J216" s="154"/>
      <c r="K216" s="153"/>
      <c r="L216" s="152" t="s">
        <v>56</v>
      </c>
      <c r="M216" s="151" t="s">
        <v>56</v>
      </c>
      <c r="N216" s="154" t="s">
        <v>55</v>
      </c>
      <c r="O216" s="153" t="s">
        <v>55</v>
      </c>
      <c r="P216" s="154"/>
      <c r="Q216" s="153"/>
      <c r="R216" s="152" t="s">
        <v>56</v>
      </c>
      <c r="S216" s="151" t="s">
        <v>56</v>
      </c>
      <c r="T216" s="152" t="s">
        <v>56</v>
      </c>
      <c r="U216" s="151" t="s">
        <v>56</v>
      </c>
      <c r="V216" s="154"/>
      <c r="W216" s="153"/>
      <c r="X216" s="152"/>
      <c r="Y216" s="151"/>
      <c r="Z216" s="150">
        <f t="shared" si="130"/>
        <v>4</v>
      </c>
      <c r="AA216" s="148">
        <f t="shared" si="131"/>
        <v>2</v>
      </c>
      <c r="AB216" s="150">
        <f t="shared" si="132"/>
        <v>4</v>
      </c>
      <c r="AC216" s="148">
        <f t="shared" si="133"/>
        <v>2</v>
      </c>
      <c r="AD216" s="150">
        <f t="shared" si="134"/>
        <v>8</v>
      </c>
      <c r="AE216" s="149">
        <f t="shared" si="135"/>
        <v>4</v>
      </c>
      <c r="AF216" s="148">
        <f t="shared" si="136"/>
        <v>12</v>
      </c>
    </row>
    <row r="217" spans="1:32" s="119" customFormat="1" ht="11.25" customHeight="1" x14ac:dyDescent="0.2">
      <c r="A217" s="157" t="s">
        <v>82</v>
      </c>
      <c r="B217" s="152" t="s">
        <v>56</v>
      </c>
      <c r="C217" s="151" t="s">
        <v>56</v>
      </c>
      <c r="D217" s="156" t="s">
        <v>55</v>
      </c>
      <c r="E217" s="155" t="s">
        <v>55</v>
      </c>
      <c r="F217" s="152"/>
      <c r="G217" s="151"/>
      <c r="H217" s="156"/>
      <c r="I217" s="155"/>
      <c r="J217" s="154"/>
      <c r="K217" s="153"/>
      <c r="L217" s="152" t="s">
        <v>55</v>
      </c>
      <c r="M217" s="151" t="s">
        <v>55</v>
      </c>
      <c r="N217" s="154" t="s">
        <v>56</v>
      </c>
      <c r="O217" s="153" t="s">
        <v>56</v>
      </c>
      <c r="P217" s="154"/>
      <c r="Q217" s="153"/>
      <c r="R217" s="152" t="s">
        <v>55</v>
      </c>
      <c r="S217" s="151" t="s">
        <v>55</v>
      </c>
      <c r="T217" s="152" t="s">
        <v>55</v>
      </c>
      <c r="U217" s="151" t="s">
        <v>55</v>
      </c>
      <c r="V217" s="154"/>
      <c r="W217" s="153"/>
      <c r="X217" s="152"/>
      <c r="Y217" s="151"/>
      <c r="Z217" s="150">
        <f t="shared" si="130"/>
        <v>2</v>
      </c>
      <c r="AA217" s="148">
        <f t="shared" si="131"/>
        <v>4</v>
      </c>
      <c r="AB217" s="150">
        <f t="shared" si="132"/>
        <v>2</v>
      </c>
      <c r="AC217" s="148">
        <f t="shared" si="133"/>
        <v>4</v>
      </c>
      <c r="AD217" s="150">
        <f t="shared" si="134"/>
        <v>4</v>
      </c>
      <c r="AE217" s="149">
        <f t="shared" si="135"/>
        <v>8</v>
      </c>
      <c r="AF217" s="148">
        <f t="shared" si="136"/>
        <v>12</v>
      </c>
    </row>
    <row r="218" spans="1:32" s="119" customFormat="1" ht="11.25" customHeight="1" x14ac:dyDescent="0.2">
      <c r="A218" s="157" t="s">
        <v>81</v>
      </c>
      <c r="B218" s="152" t="s">
        <v>55</v>
      </c>
      <c r="C218" s="151" t="s">
        <v>55</v>
      </c>
      <c r="D218" s="156" t="s">
        <v>56</v>
      </c>
      <c r="E218" s="155" t="s">
        <v>56</v>
      </c>
      <c r="F218" s="152"/>
      <c r="G218" s="151"/>
      <c r="H218" s="156"/>
      <c r="I218" s="155"/>
      <c r="J218" s="154"/>
      <c r="K218" s="153"/>
      <c r="L218" s="152" t="s">
        <v>56</v>
      </c>
      <c r="M218" s="151" t="s">
        <v>56</v>
      </c>
      <c r="N218" s="154" t="s">
        <v>55</v>
      </c>
      <c r="O218" s="153" t="s">
        <v>55</v>
      </c>
      <c r="P218" s="154"/>
      <c r="Q218" s="153"/>
      <c r="R218" s="152" t="s">
        <v>56</v>
      </c>
      <c r="S218" s="151" t="s">
        <v>56</v>
      </c>
      <c r="T218" s="152" t="s">
        <v>56</v>
      </c>
      <c r="U218" s="151" t="s">
        <v>56</v>
      </c>
      <c r="V218" s="154"/>
      <c r="W218" s="153"/>
      <c r="X218" s="152"/>
      <c r="Y218" s="151"/>
      <c r="Z218" s="150">
        <f t="shared" si="130"/>
        <v>4</v>
      </c>
      <c r="AA218" s="148">
        <f t="shared" si="131"/>
        <v>2</v>
      </c>
      <c r="AB218" s="150">
        <f t="shared" si="132"/>
        <v>4</v>
      </c>
      <c r="AC218" s="148">
        <f t="shared" si="133"/>
        <v>2</v>
      </c>
      <c r="AD218" s="150">
        <f t="shared" si="134"/>
        <v>8</v>
      </c>
      <c r="AE218" s="149">
        <f t="shared" si="135"/>
        <v>4</v>
      </c>
      <c r="AF218" s="148">
        <f t="shared" si="136"/>
        <v>12</v>
      </c>
    </row>
    <row r="219" spans="1:32" s="119" customFormat="1" ht="11.25" customHeight="1" x14ac:dyDescent="0.2">
      <c r="A219" s="157" t="s">
        <v>80</v>
      </c>
      <c r="B219" s="152" t="s">
        <v>56</v>
      </c>
      <c r="C219" s="151" t="s">
        <v>56</v>
      </c>
      <c r="D219" s="156" t="s">
        <v>55</v>
      </c>
      <c r="E219" s="155" t="s">
        <v>55</v>
      </c>
      <c r="F219" s="152"/>
      <c r="G219" s="151"/>
      <c r="H219" s="156"/>
      <c r="I219" s="155"/>
      <c r="J219" s="154"/>
      <c r="K219" s="153"/>
      <c r="L219" s="152" t="s">
        <v>55</v>
      </c>
      <c r="M219" s="151" t="s">
        <v>55</v>
      </c>
      <c r="N219" s="154" t="s">
        <v>56</v>
      </c>
      <c r="O219" s="153" t="s">
        <v>56</v>
      </c>
      <c r="P219" s="154"/>
      <c r="Q219" s="153"/>
      <c r="R219" s="152" t="s">
        <v>55</v>
      </c>
      <c r="S219" s="151" t="s">
        <v>55</v>
      </c>
      <c r="T219" s="152" t="s">
        <v>55</v>
      </c>
      <c r="U219" s="151" t="s">
        <v>55</v>
      </c>
      <c r="V219" s="154"/>
      <c r="W219" s="153"/>
      <c r="X219" s="152"/>
      <c r="Y219" s="151"/>
      <c r="Z219" s="150">
        <f t="shared" si="130"/>
        <v>2</v>
      </c>
      <c r="AA219" s="148">
        <f t="shared" si="131"/>
        <v>4</v>
      </c>
      <c r="AB219" s="150">
        <f t="shared" si="132"/>
        <v>2</v>
      </c>
      <c r="AC219" s="148">
        <f t="shared" si="133"/>
        <v>4</v>
      </c>
      <c r="AD219" s="150">
        <f t="shared" si="134"/>
        <v>4</v>
      </c>
      <c r="AE219" s="149">
        <f t="shared" si="135"/>
        <v>8</v>
      </c>
      <c r="AF219" s="148">
        <f t="shared" si="136"/>
        <v>12</v>
      </c>
    </row>
    <row r="220" spans="1:32" s="119" customFormat="1" ht="11.25" customHeight="1" x14ac:dyDescent="0.2">
      <c r="A220" s="147" t="s">
        <v>79</v>
      </c>
      <c r="B220" s="142" t="s">
        <v>55</v>
      </c>
      <c r="C220" s="141" t="s">
        <v>55</v>
      </c>
      <c r="D220" s="146" t="s">
        <v>56</v>
      </c>
      <c r="E220" s="145" t="s">
        <v>56</v>
      </c>
      <c r="F220" s="142"/>
      <c r="G220" s="141"/>
      <c r="H220" s="146"/>
      <c r="I220" s="145"/>
      <c r="J220" s="144"/>
      <c r="K220" s="143"/>
      <c r="L220" s="142" t="s">
        <v>56</v>
      </c>
      <c r="M220" s="141" t="s">
        <v>56</v>
      </c>
      <c r="N220" s="144" t="s">
        <v>55</v>
      </c>
      <c r="O220" s="143" t="s">
        <v>55</v>
      </c>
      <c r="P220" s="144"/>
      <c r="Q220" s="143"/>
      <c r="R220" s="142" t="s">
        <v>56</v>
      </c>
      <c r="S220" s="141" t="s">
        <v>56</v>
      </c>
      <c r="T220" s="142" t="s">
        <v>56</v>
      </c>
      <c r="U220" s="141" t="s">
        <v>56</v>
      </c>
      <c r="V220" s="144"/>
      <c r="W220" s="143"/>
      <c r="X220" s="142"/>
      <c r="Y220" s="141"/>
      <c r="Z220" s="140">
        <f t="shared" si="130"/>
        <v>4</v>
      </c>
      <c r="AA220" s="138">
        <f t="shared" si="131"/>
        <v>2</v>
      </c>
      <c r="AB220" s="140">
        <f t="shared" si="132"/>
        <v>4</v>
      </c>
      <c r="AC220" s="138">
        <f t="shared" si="133"/>
        <v>2</v>
      </c>
      <c r="AD220" s="140">
        <f t="shared" si="134"/>
        <v>8</v>
      </c>
      <c r="AE220" s="139">
        <f t="shared" si="135"/>
        <v>4</v>
      </c>
      <c r="AF220" s="138">
        <f t="shared" si="136"/>
        <v>12</v>
      </c>
    </row>
    <row r="221" spans="1:32" s="119" customFormat="1" ht="11.25" customHeight="1" x14ac:dyDescent="0.2">
      <c r="A221" s="137" t="s">
        <v>78</v>
      </c>
      <c r="B221" s="127">
        <f t="shared" ref="B221:Y221" si="137">COUNTIF(B210:B220,"M")</f>
        <v>5</v>
      </c>
      <c r="C221" s="126">
        <f t="shared" si="137"/>
        <v>5</v>
      </c>
      <c r="D221" s="136">
        <f t="shared" si="137"/>
        <v>6</v>
      </c>
      <c r="E221" s="135">
        <f t="shared" si="137"/>
        <v>6</v>
      </c>
      <c r="F221" s="127">
        <f t="shared" si="137"/>
        <v>0</v>
      </c>
      <c r="G221" s="126">
        <f t="shared" si="137"/>
        <v>0</v>
      </c>
      <c r="H221" s="136">
        <f t="shared" si="137"/>
        <v>0</v>
      </c>
      <c r="I221" s="135">
        <f t="shared" si="137"/>
        <v>0</v>
      </c>
      <c r="J221" s="127">
        <f t="shared" si="137"/>
        <v>0</v>
      </c>
      <c r="K221" s="126">
        <f t="shared" si="137"/>
        <v>0</v>
      </c>
      <c r="L221" s="127">
        <f t="shared" si="137"/>
        <v>6</v>
      </c>
      <c r="M221" s="126">
        <f t="shared" si="137"/>
        <v>6</v>
      </c>
      <c r="N221" s="127">
        <f t="shared" si="137"/>
        <v>5</v>
      </c>
      <c r="O221" s="126">
        <f t="shared" si="137"/>
        <v>5</v>
      </c>
      <c r="P221" s="127">
        <f t="shared" si="137"/>
        <v>0</v>
      </c>
      <c r="Q221" s="126">
        <f t="shared" si="137"/>
        <v>0</v>
      </c>
      <c r="R221" s="127">
        <f t="shared" si="137"/>
        <v>6</v>
      </c>
      <c r="S221" s="126">
        <f t="shared" si="137"/>
        <v>6</v>
      </c>
      <c r="T221" s="127">
        <f t="shared" si="137"/>
        <v>6</v>
      </c>
      <c r="U221" s="126">
        <f t="shared" si="137"/>
        <v>6</v>
      </c>
      <c r="V221" s="127">
        <f t="shared" si="137"/>
        <v>0</v>
      </c>
      <c r="W221" s="126">
        <f t="shared" si="137"/>
        <v>0</v>
      </c>
      <c r="X221" s="127">
        <f t="shared" si="137"/>
        <v>0</v>
      </c>
      <c r="Y221" s="126">
        <f t="shared" si="137"/>
        <v>0</v>
      </c>
      <c r="Z221" s="414">
        <f>SUM(Z210:Z220)</f>
        <v>34</v>
      </c>
      <c r="AA221" s="415"/>
      <c r="AB221" s="414">
        <f>SUM(AB210:AB220)</f>
        <v>34</v>
      </c>
      <c r="AC221" s="415"/>
      <c r="AD221" s="414">
        <f>SUM(AD210:AD220)</f>
        <v>68</v>
      </c>
      <c r="AE221" s="416"/>
      <c r="AF221" s="415"/>
    </row>
    <row r="222" spans="1:32" s="119" customFormat="1" ht="11.25" customHeight="1" x14ac:dyDescent="0.2">
      <c r="A222" s="134" t="s">
        <v>77</v>
      </c>
      <c r="B222" s="124">
        <f t="shared" ref="B222:Y222" si="138">COUNTIF(B210:B220,"F")</f>
        <v>6</v>
      </c>
      <c r="C222" s="123">
        <f t="shared" si="138"/>
        <v>6</v>
      </c>
      <c r="D222" s="133">
        <f t="shared" si="138"/>
        <v>5</v>
      </c>
      <c r="E222" s="132">
        <f t="shared" si="138"/>
        <v>5</v>
      </c>
      <c r="F222" s="124">
        <f t="shared" si="138"/>
        <v>0</v>
      </c>
      <c r="G222" s="123">
        <f t="shared" si="138"/>
        <v>0</v>
      </c>
      <c r="H222" s="133">
        <f t="shared" si="138"/>
        <v>0</v>
      </c>
      <c r="I222" s="132">
        <f t="shared" si="138"/>
        <v>0</v>
      </c>
      <c r="J222" s="124">
        <f t="shared" si="138"/>
        <v>0</v>
      </c>
      <c r="K222" s="123">
        <f t="shared" si="138"/>
        <v>0</v>
      </c>
      <c r="L222" s="124">
        <f t="shared" si="138"/>
        <v>5</v>
      </c>
      <c r="M222" s="123">
        <f t="shared" si="138"/>
        <v>5</v>
      </c>
      <c r="N222" s="124">
        <f t="shared" si="138"/>
        <v>6</v>
      </c>
      <c r="O222" s="123">
        <f t="shared" si="138"/>
        <v>6</v>
      </c>
      <c r="P222" s="124">
        <f t="shared" si="138"/>
        <v>0</v>
      </c>
      <c r="Q222" s="123">
        <f t="shared" si="138"/>
        <v>0</v>
      </c>
      <c r="R222" s="124">
        <f t="shared" si="138"/>
        <v>5</v>
      </c>
      <c r="S222" s="123">
        <f t="shared" si="138"/>
        <v>5</v>
      </c>
      <c r="T222" s="124">
        <f t="shared" si="138"/>
        <v>5</v>
      </c>
      <c r="U222" s="123">
        <f t="shared" si="138"/>
        <v>5</v>
      </c>
      <c r="V222" s="124">
        <f t="shared" si="138"/>
        <v>0</v>
      </c>
      <c r="W222" s="123">
        <f t="shared" si="138"/>
        <v>0</v>
      </c>
      <c r="X222" s="124">
        <f t="shared" si="138"/>
        <v>0</v>
      </c>
      <c r="Y222" s="123">
        <f t="shared" si="138"/>
        <v>0</v>
      </c>
      <c r="Z222" s="405">
        <f>SUM(AA210:AA220)</f>
        <v>32</v>
      </c>
      <c r="AA222" s="406"/>
      <c r="AB222" s="405">
        <f>SUM(AC210:AC220)</f>
        <v>32</v>
      </c>
      <c r="AC222" s="406"/>
      <c r="AD222" s="405">
        <f>SUM(AE210:AE220)</f>
        <v>64</v>
      </c>
      <c r="AE222" s="407"/>
      <c r="AF222" s="406"/>
    </row>
    <row r="223" spans="1:32" s="119" customFormat="1" ht="11.25" customHeight="1" x14ac:dyDescent="0.2">
      <c r="A223" s="131" t="s">
        <v>12</v>
      </c>
      <c r="B223" s="121">
        <f t="shared" ref="B223:Z223" si="139">SUM(B221:B222)</f>
        <v>11</v>
      </c>
      <c r="C223" s="120">
        <f t="shared" si="139"/>
        <v>11</v>
      </c>
      <c r="D223" s="130">
        <f t="shared" si="139"/>
        <v>11</v>
      </c>
      <c r="E223" s="129">
        <f t="shared" si="139"/>
        <v>11</v>
      </c>
      <c r="F223" s="121">
        <f t="shared" si="139"/>
        <v>0</v>
      </c>
      <c r="G223" s="120">
        <f t="shared" si="139"/>
        <v>0</v>
      </c>
      <c r="H223" s="130">
        <f t="shared" si="139"/>
        <v>0</v>
      </c>
      <c r="I223" s="129">
        <f t="shared" si="139"/>
        <v>0</v>
      </c>
      <c r="J223" s="121">
        <f t="shared" si="139"/>
        <v>0</v>
      </c>
      <c r="K223" s="120">
        <f t="shared" si="139"/>
        <v>0</v>
      </c>
      <c r="L223" s="121">
        <f t="shared" si="139"/>
        <v>11</v>
      </c>
      <c r="M223" s="120">
        <f t="shared" si="139"/>
        <v>11</v>
      </c>
      <c r="N223" s="121">
        <f t="shared" si="139"/>
        <v>11</v>
      </c>
      <c r="O223" s="120">
        <f t="shared" si="139"/>
        <v>11</v>
      </c>
      <c r="P223" s="121">
        <f t="shared" si="139"/>
        <v>0</v>
      </c>
      <c r="Q223" s="120">
        <f t="shared" si="139"/>
        <v>0</v>
      </c>
      <c r="R223" s="121">
        <f t="shared" si="139"/>
        <v>11</v>
      </c>
      <c r="S223" s="120">
        <f t="shared" si="139"/>
        <v>11</v>
      </c>
      <c r="T223" s="121">
        <f t="shared" si="139"/>
        <v>11</v>
      </c>
      <c r="U223" s="120">
        <f t="shared" si="139"/>
        <v>11</v>
      </c>
      <c r="V223" s="121">
        <f t="shared" si="139"/>
        <v>0</v>
      </c>
      <c r="W223" s="120">
        <f t="shared" si="139"/>
        <v>0</v>
      </c>
      <c r="X223" s="121">
        <f t="shared" si="139"/>
        <v>0</v>
      </c>
      <c r="Y223" s="120">
        <f t="shared" si="139"/>
        <v>0</v>
      </c>
      <c r="Z223" s="408">
        <f t="shared" si="139"/>
        <v>66</v>
      </c>
      <c r="AA223" s="409"/>
      <c r="AB223" s="408">
        <f>SUM(AB221:AB222)</f>
        <v>66</v>
      </c>
      <c r="AC223" s="409"/>
      <c r="AD223" s="408">
        <f>SUM(AD221:AD222)</f>
        <v>132</v>
      </c>
      <c r="AE223" s="410"/>
      <c r="AF223" s="409"/>
    </row>
    <row r="224" spans="1:32" s="119" customFormat="1" ht="11.25" customHeight="1" x14ac:dyDescent="0.2">
      <c r="A224" s="411" t="s">
        <v>114</v>
      </c>
      <c r="B224" s="412"/>
      <c r="C224" s="412"/>
      <c r="D224" s="412"/>
      <c r="E224" s="412"/>
      <c r="F224" s="412"/>
      <c r="G224" s="412"/>
      <c r="H224" s="412"/>
      <c r="I224" s="412"/>
      <c r="J224" s="412"/>
      <c r="K224" s="412"/>
      <c r="L224" s="412"/>
      <c r="M224" s="412"/>
      <c r="N224" s="412"/>
      <c r="O224" s="412"/>
      <c r="P224" s="412"/>
      <c r="Q224" s="412"/>
      <c r="R224" s="412"/>
      <c r="S224" s="412"/>
      <c r="T224" s="412"/>
      <c r="U224" s="412"/>
      <c r="V224" s="412"/>
      <c r="W224" s="412"/>
      <c r="X224" s="412"/>
      <c r="Y224" s="412"/>
      <c r="Z224" s="412"/>
      <c r="AA224" s="412"/>
      <c r="AB224" s="412"/>
      <c r="AC224" s="412"/>
      <c r="AD224" s="412"/>
      <c r="AE224" s="412"/>
      <c r="AF224" s="413"/>
    </row>
    <row r="225" spans="1:32" s="119" customFormat="1" ht="11.25" customHeight="1" x14ac:dyDescent="0.2">
      <c r="A225" s="182" t="s">
        <v>89</v>
      </c>
      <c r="B225" s="162" t="s">
        <v>55</v>
      </c>
      <c r="C225" s="161" t="s">
        <v>55</v>
      </c>
      <c r="D225" s="164"/>
      <c r="E225" s="163"/>
      <c r="F225" s="164"/>
      <c r="G225" s="163"/>
      <c r="H225" s="181" t="s">
        <v>56</v>
      </c>
      <c r="I225" s="180" t="s">
        <v>56</v>
      </c>
      <c r="J225" s="162" t="s">
        <v>56</v>
      </c>
      <c r="K225" s="161" t="s">
        <v>56</v>
      </c>
      <c r="L225" s="181" t="s">
        <v>56</v>
      </c>
      <c r="M225" s="180" t="s">
        <v>56</v>
      </c>
      <c r="N225" s="164" t="s">
        <v>56</v>
      </c>
      <c r="O225" s="163" t="s">
        <v>56</v>
      </c>
      <c r="P225" s="166" t="s">
        <v>55</v>
      </c>
      <c r="Q225" s="165"/>
      <c r="R225" s="164" t="s">
        <v>56</v>
      </c>
      <c r="S225" s="163" t="s">
        <v>56</v>
      </c>
      <c r="T225" s="166"/>
      <c r="U225" s="165"/>
      <c r="V225" s="164" t="s">
        <v>56</v>
      </c>
      <c r="W225" s="163" t="s">
        <v>56</v>
      </c>
      <c r="X225" s="166" t="s">
        <v>56</v>
      </c>
      <c r="Y225" s="165" t="s">
        <v>56</v>
      </c>
      <c r="Z225" s="160">
        <f t="shared" ref="Z225:Z233" si="140">COUNTIFS(B225:Y225,"M",$B$5:$Y$5,"PROP.")</f>
        <v>7</v>
      </c>
      <c r="AA225" s="158">
        <f t="shared" ref="AA225:AA233" si="141">COUNTIFS(B225:Y225,"F",$B$5:$Y$5,"PROP.")</f>
        <v>2</v>
      </c>
      <c r="AB225" s="179">
        <f t="shared" ref="AB225:AB233" si="142">COUNTIFS(B225:Y225,"M",$B$5:$Y$5,"SUPL.")</f>
        <v>7</v>
      </c>
      <c r="AC225" s="178">
        <f t="shared" ref="AC225:AC233" si="143">COUNTIFS(B225:Y225,"F",$B$5:$Y$5,"SUPL.")</f>
        <v>1</v>
      </c>
      <c r="AD225" s="160">
        <f t="shared" ref="AD225:AD233" si="144">Z225+AB225</f>
        <v>14</v>
      </c>
      <c r="AE225" s="159">
        <f t="shared" ref="AE225:AE233" si="145">AA225+AC225</f>
        <v>3</v>
      </c>
      <c r="AF225" s="158">
        <f t="shared" ref="AF225:AF233" si="146">AD225+AE225</f>
        <v>17</v>
      </c>
    </row>
    <row r="226" spans="1:32" s="119" customFormat="1" ht="11.25" customHeight="1" x14ac:dyDescent="0.2">
      <c r="A226" s="177" t="s">
        <v>88</v>
      </c>
      <c r="B226" s="152" t="s">
        <v>56</v>
      </c>
      <c r="C226" s="151" t="s">
        <v>56</v>
      </c>
      <c r="D226" s="154"/>
      <c r="E226" s="153"/>
      <c r="F226" s="154"/>
      <c r="G226" s="153"/>
      <c r="H226" s="176" t="s">
        <v>55</v>
      </c>
      <c r="I226" s="175" t="s">
        <v>55</v>
      </c>
      <c r="J226" s="152" t="s">
        <v>55</v>
      </c>
      <c r="K226" s="151" t="s">
        <v>55</v>
      </c>
      <c r="L226" s="176" t="s">
        <v>55</v>
      </c>
      <c r="M226" s="175" t="s">
        <v>55</v>
      </c>
      <c r="N226" s="154" t="s">
        <v>55</v>
      </c>
      <c r="O226" s="153" t="s">
        <v>55</v>
      </c>
      <c r="P226" s="156" t="s">
        <v>56</v>
      </c>
      <c r="Q226" s="155" t="s">
        <v>56</v>
      </c>
      <c r="R226" s="154" t="s">
        <v>55</v>
      </c>
      <c r="S226" s="153" t="s">
        <v>55</v>
      </c>
      <c r="T226" s="156"/>
      <c r="U226" s="155"/>
      <c r="V226" s="154" t="s">
        <v>55</v>
      </c>
      <c r="W226" s="153" t="s">
        <v>55</v>
      </c>
      <c r="X226" s="156" t="s">
        <v>55</v>
      </c>
      <c r="Y226" s="155" t="s">
        <v>55</v>
      </c>
      <c r="Z226" s="150">
        <f t="shared" si="140"/>
        <v>2</v>
      </c>
      <c r="AA226" s="148">
        <f t="shared" si="141"/>
        <v>7</v>
      </c>
      <c r="AB226" s="174">
        <f t="shared" si="142"/>
        <v>2</v>
      </c>
      <c r="AC226" s="173">
        <f t="shared" si="143"/>
        <v>7</v>
      </c>
      <c r="AD226" s="150">
        <f t="shared" si="144"/>
        <v>4</v>
      </c>
      <c r="AE226" s="149">
        <f t="shared" si="145"/>
        <v>14</v>
      </c>
      <c r="AF226" s="148">
        <f t="shared" si="146"/>
        <v>18</v>
      </c>
    </row>
    <row r="227" spans="1:32" s="119" customFormat="1" ht="11.25" customHeight="1" x14ac:dyDescent="0.2">
      <c r="A227" s="177" t="s">
        <v>87</v>
      </c>
      <c r="B227" s="152" t="s">
        <v>55</v>
      </c>
      <c r="C227" s="151" t="s">
        <v>55</v>
      </c>
      <c r="D227" s="154"/>
      <c r="E227" s="153"/>
      <c r="F227" s="154"/>
      <c r="G227" s="153"/>
      <c r="H227" s="176" t="s">
        <v>56</v>
      </c>
      <c r="I227" s="175" t="s">
        <v>56</v>
      </c>
      <c r="J227" s="152" t="s">
        <v>56</v>
      </c>
      <c r="K227" s="151" t="s">
        <v>56</v>
      </c>
      <c r="L227" s="176" t="s">
        <v>56</v>
      </c>
      <c r="M227" s="175" t="s">
        <v>56</v>
      </c>
      <c r="N227" s="154" t="s">
        <v>56</v>
      </c>
      <c r="O227" s="153" t="s">
        <v>56</v>
      </c>
      <c r="P227" s="156" t="s">
        <v>55</v>
      </c>
      <c r="Q227" s="155" t="s">
        <v>55</v>
      </c>
      <c r="R227" s="154" t="s">
        <v>56</v>
      </c>
      <c r="S227" s="153" t="s">
        <v>56</v>
      </c>
      <c r="T227" s="156"/>
      <c r="U227" s="155"/>
      <c r="V227" s="154" t="s">
        <v>56</v>
      </c>
      <c r="W227" s="153" t="s">
        <v>56</v>
      </c>
      <c r="X227" s="156" t="s">
        <v>56</v>
      </c>
      <c r="Y227" s="155" t="s">
        <v>56</v>
      </c>
      <c r="Z227" s="150">
        <f t="shared" si="140"/>
        <v>7</v>
      </c>
      <c r="AA227" s="148">
        <f t="shared" si="141"/>
        <v>2</v>
      </c>
      <c r="AB227" s="174">
        <f t="shared" si="142"/>
        <v>7</v>
      </c>
      <c r="AC227" s="173">
        <f t="shared" si="143"/>
        <v>2</v>
      </c>
      <c r="AD227" s="150">
        <f t="shared" si="144"/>
        <v>14</v>
      </c>
      <c r="AE227" s="149">
        <f t="shared" si="145"/>
        <v>4</v>
      </c>
      <c r="AF227" s="148">
        <f t="shared" si="146"/>
        <v>18</v>
      </c>
    </row>
    <row r="228" spans="1:32" s="119" customFormat="1" ht="11.25" customHeight="1" x14ac:dyDescent="0.2">
      <c r="A228" s="177" t="s">
        <v>86</v>
      </c>
      <c r="B228" s="152" t="s">
        <v>56</v>
      </c>
      <c r="C228" s="151" t="s">
        <v>56</v>
      </c>
      <c r="D228" s="154"/>
      <c r="E228" s="153"/>
      <c r="F228" s="154"/>
      <c r="G228" s="153"/>
      <c r="H228" s="176" t="s">
        <v>55</v>
      </c>
      <c r="I228" s="175" t="s">
        <v>55</v>
      </c>
      <c r="J228" s="152" t="s">
        <v>55</v>
      </c>
      <c r="K228" s="151" t="s">
        <v>55</v>
      </c>
      <c r="L228" s="176" t="s">
        <v>55</v>
      </c>
      <c r="M228" s="175" t="s">
        <v>55</v>
      </c>
      <c r="N228" s="154" t="s">
        <v>55</v>
      </c>
      <c r="O228" s="153" t="s">
        <v>55</v>
      </c>
      <c r="P228" s="156" t="s">
        <v>56</v>
      </c>
      <c r="Q228" s="155" t="s">
        <v>56</v>
      </c>
      <c r="R228" s="154" t="s">
        <v>55</v>
      </c>
      <c r="S228" s="153" t="s">
        <v>55</v>
      </c>
      <c r="T228" s="156"/>
      <c r="U228" s="155"/>
      <c r="V228" s="154" t="s">
        <v>55</v>
      </c>
      <c r="W228" s="153" t="s">
        <v>55</v>
      </c>
      <c r="X228" s="156" t="s">
        <v>55</v>
      </c>
      <c r="Y228" s="155" t="s">
        <v>55</v>
      </c>
      <c r="Z228" s="150">
        <f t="shared" si="140"/>
        <v>2</v>
      </c>
      <c r="AA228" s="148">
        <f t="shared" si="141"/>
        <v>7</v>
      </c>
      <c r="AB228" s="174">
        <f t="shared" si="142"/>
        <v>2</v>
      </c>
      <c r="AC228" s="173">
        <f t="shared" si="143"/>
        <v>7</v>
      </c>
      <c r="AD228" s="150">
        <f t="shared" si="144"/>
        <v>4</v>
      </c>
      <c r="AE228" s="149">
        <f t="shared" si="145"/>
        <v>14</v>
      </c>
      <c r="AF228" s="148">
        <f t="shared" si="146"/>
        <v>18</v>
      </c>
    </row>
    <row r="229" spans="1:32" s="119" customFormat="1" ht="11.25" customHeight="1" x14ac:dyDescent="0.2">
      <c r="A229" s="177" t="s">
        <v>85</v>
      </c>
      <c r="B229" s="152" t="s">
        <v>55</v>
      </c>
      <c r="C229" s="151" t="s">
        <v>55</v>
      </c>
      <c r="D229" s="154"/>
      <c r="E229" s="153"/>
      <c r="F229" s="154"/>
      <c r="G229" s="153"/>
      <c r="H229" s="176" t="s">
        <v>56</v>
      </c>
      <c r="I229" s="175" t="s">
        <v>56</v>
      </c>
      <c r="J229" s="152" t="s">
        <v>56</v>
      </c>
      <c r="K229" s="151" t="s">
        <v>56</v>
      </c>
      <c r="L229" s="176" t="s">
        <v>56</v>
      </c>
      <c r="M229" s="175" t="s">
        <v>56</v>
      </c>
      <c r="N229" s="154" t="s">
        <v>56</v>
      </c>
      <c r="O229" s="153" t="s">
        <v>56</v>
      </c>
      <c r="P229" s="156" t="s">
        <v>55</v>
      </c>
      <c r="Q229" s="155" t="s">
        <v>55</v>
      </c>
      <c r="R229" s="154" t="s">
        <v>56</v>
      </c>
      <c r="S229" s="153" t="s">
        <v>56</v>
      </c>
      <c r="T229" s="156"/>
      <c r="U229" s="155"/>
      <c r="V229" s="154" t="s">
        <v>56</v>
      </c>
      <c r="W229" s="153" t="s">
        <v>56</v>
      </c>
      <c r="X229" s="156" t="s">
        <v>56</v>
      </c>
      <c r="Y229" s="155" t="s">
        <v>56</v>
      </c>
      <c r="Z229" s="150">
        <f t="shared" si="140"/>
        <v>7</v>
      </c>
      <c r="AA229" s="148">
        <f t="shared" si="141"/>
        <v>2</v>
      </c>
      <c r="AB229" s="174">
        <f t="shared" si="142"/>
        <v>7</v>
      </c>
      <c r="AC229" s="173">
        <f t="shared" si="143"/>
        <v>2</v>
      </c>
      <c r="AD229" s="150">
        <f t="shared" si="144"/>
        <v>14</v>
      </c>
      <c r="AE229" s="149">
        <f t="shared" si="145"/>
        <v>4</v>
      </c>
      <c r="AF229" s="148">
        <f t="shared" si="146"/>
        <v>18</v>
      </c>
    </row>
    <row r="230" spans="1:32" s="119" customFormat="1" ht="11.25" customHeight="1" x14ac:dyDescent="0.2">
      <c r="A230" s="177" t="s">
        <v>84</v>
      </c>
      <c r="B230" s="152" t="s">
        <v>56</v>
      </c>
      <c r="C230" s="151" t="s">
        <v>56</v>
      </c>
      <c r="D230" s="154"/>
      <c r="E230" s="153"/>
      <c r="F230" s="154"/>
      <c r="G230" s="153"/>
      <c r="H230" s="176" t="s">
        <v>55</v>
      </c>
      <c r="I230" s="175" t="s">
        <v>55</v>
      </c>
      <c r="J230" s="152" t="s">
        <v>55</v>
      </c>
      <c r="K230" s="151" t="s">
        <v>55</v>
      </c>
      <c r="L230" s="176" t="s">
        <v>55</v>
      </c>
      <c r="M230" s="175" t="s">
        <v>55</v>
      </c>
      <c r="N230" s="154" t="s">
        <v>55</v>
      </c>
      <c r="O230" s="153" t="s">
        <v>55</v>
      </c>
      <c r="P230" s="156" t="s">
        <v>56</v>
      </c>
      <c r="Q230" s="155" t="s">
        <v>56</v>
      </c>
      <c r="R230" s="154" t="s">
        <v>55</v>
      </c>
      <c r="S230" s="153" t="s">
        <v>55</v>
      </c>
      <c r="T230" s="156"/>
      <c r="U230" s="155"/>
      <c r="V230" s="154" t="s">
        <v>55</v>
      </c>
      <c r="W230" s="153" t="s">
        <v>55</v>
      </c>
      <c r="X230" s="156" t="s">
        <v>55</v>
      </c>
      <c r="Y230" s="155" t="s">
        <v>55</v>
      </c>
      <c r="Z230" s="150">
        <f t="shared" si="140"/>
        <v>2</v>
      </c>
      <c r="AA230" s="148">
        <f t="shared" si="141"/>
        <v>7</v>
      </c>
      <c r="AB230" s="174">
        <f t="shared" si="142"/>
        <v>2</v>
      </c>
      <c r="AC230" s="173">
        <f t="shared" si="143"/>
        <v>7</v>
      </c>
      <c r="AD230" s="150">
        <f t="shared" si="144"/>
        <v>4</v>
      </c>
      <c r="AE230" s="149">
        <f t="shared" si="145"/>
        <v>14</v>
      </c>
      <c r="AF230" s="148">
        <f t="shared" si="146"/>
        <v>18</v>
      </c>
    </row>
    <row r="231" spans="1:32" s="119" customFormat="1" ht="11.25" customHeight="1" x14ac:dyDescent="0.2">
      <c r="A231" s="177" t="s">
        <v>83</v>
      </c>
      <c r="B231" s="152" t="s">
        <v>55</v>
      </c>
      <c r="C231" s="151" t="s">
        <v>55</v>
      </c>
      <c r="D231" s="154"/>
      <c r="E231" s="153"/>
      <c r="F231" s="154"/>
      <c r="G231" s="153"/>
      <c r="H231" s="176" t="s">
        <v>56</v>
      </c>
      <c r="I231" s="175" t="s">
        <v>56</v>
      </c>
      <c r="J231" s="152" t="s">
        <v>56</v>
      </c>
      <c r="K231" s="151" t="s">
        <v>56</v>
      </c>
      <c r="L231" s="176" t="s">
        <v>56</v>
      </c>
      <c r="M231" s="175" t="s">
        <v>56</v>
      </c>
      <c r="N231" s="154" t="s">
        <v>56</v>
      </c>
      <c r="O231" s="153" t="s">
        <v>56</v>
      </c>
      <c r="P231" s="156" t="s">
        <v>55</v>
      </c>
      <c r="Q231" s="155" t="s">
        <v>55</v>
      </c>
      <c r="R231" s="154" t="s">
        <v>56</v>
      </c>
      <c r="S231" s="153" t="s">
        <v>56</v>
      </c>
      <c r="T231" s="156"/>
      <c r="U231" s="155"/>
      <c r="V231" s="154" t="s">
        <v>56</v>
      </c>
      <c r="W231" s="153" t="s">
        <v>56</v>
      </c>
      <c r="X231" s="156" t="s">
        <v>56</v>
      </c>
      <c r="Y231" s="155" t="s">
        <v>56</v>
      </c>
      <c r="Z231" s="150">
        <f t="shared" si="140"/>
        <v>7</v>
      </c>
      <c r="AA231" s="148">
        <f t="shared" si="141"/>
        <v>2</v>
      </c>
      <c r="AB231" s="174">
        <f t="shared" si="142"/>
        <v>7</v>
      </c>
      <c r="AC231" s="173">
        <f t="shared" si="143"/>
        <v>2</v>
      </c>
      <c r="AD231" s="150">
        <f t="shared" si="144"/>
        <v>14</v>
      </c>
      <c r="AE231" s="149">
        <f t="shared" si="145"/>
        <v>4</v>
      </c>
      <c r="AF231" s="148">
        <f t="shared" si="146"/>
        <v>18</v>
      </c>
    </row>
    <row r="232" spans="1:32" s="119" customFormat="1" ht="11.25" customHeight="1" x14ac:dyDescent="0.2">
      <c r="A232" s="177" t="s">
        <v>82</v>
      </c>
      <c r="B232" s="152" t="s">
        <v>56</v>
      </c>
      <c r="C232" s="151" t="s">
        <v>56</v>
      </c>
      <c r="D232" s="154"/>
      <c r="E232" s="153"/>
      <c r="F232" s="154"/>
      <c r="G232" s="153"/>
      <c r="H232" s="176" t="s">
        <v>55</v>
      </c>
      <c r="I232" s="175" t="s">
        <v>55</v>
      </c>
      <c r="J232" s="152" t="s">
        <v>55</v>
      </c>
      <c r="K232" s="151" t="s">
        <v>55</v>
      </c>
      <c r="L232" s="176" t="s">
        <v>55</v>
      </c>
      <c r="M232" s="175" t="s">
        <v>55</v>
      </c>
      <c r="N232" s="154" t="s">
        <v>55</v>
      </c>
      <c r="O232" s="153" t="s">
        <v>55</v>
      </c>
      <c r="P232" s="156" t="s">
        <v>56</v>
      </c>
      <c r="Q232" s="155" t="s">
        <v>56</v>
      </c>
      <c r="R232" s="154" t="s">
        <v>55</v>
      </c>
      <c r="S232" s="153" t="s">
        <v>55</v>
      </c>
      <c r="T232" s="156"/>
      <c r="U232" s="155"/>
      <c r="V232" s="154" t="s">
        <v>55</v>
      </c>
      <c r="W232" s="153" t="s">
        <v>55</v>
      </c>
      <c r="X232" s="156" t="s">
        <v>55</v>
      </c>
      <c r="Y232" s="155" t="s">
        <v>55</v>
      </c>
      <c r="Z232" s="150">
        <f t="shared" si="140"/>
        <v>2</v>
      </c>
      <c r="AA232" s="148">
        <f t="shared" si="141"/>
        <v>7</v>
      </c>
      <c r="AB232" s="174">
        <f t="shared" si="142"/>
        <v>2</v>
      </c>
      <c r="AC232" s="173">
        <f t="shared" si="143"/>
        <v>7</v>
      </c>
      <c r="AD232" s="150">
        <f t="shared" si="144"/>
        <v>4</v>
      </c>
      <c r="AE232" s="149">
        <f t="shared" si="145"/>
        <v>14</v>
      </c>
      <c r="AF232" s="148">
        <f t="shared" si="146"/>
        <v>18</v>
      </c>
    </row>
    <row r="233" spans="1:32" s="119" customFormat="1" ht="11.25" customHeight="1" x14ac:dyDescent="0.2">
      <c r="A233" s="172" t="s">
        <v>81</v>
      </c>
      <c r="B233" s="142" t="s">
        <v>55</v>
      </c>
      <c r="C233" s="141" t="s">
        <v>55</v>
      </c>
      <c r="D233" s="144"/>
      <c r="E233" s="143"/>
      <c r="F233" s="144"/>
      <c r="G233" s="143"/>
      <c r="H233" s="171" t="s">
        <v>56</v>
      </c>
      <c r="I233" s="170" t="s">
        <v>56</v>
      </c>
      <c r="J233" s="142" t="s">
        <v>56</v>
      </c>
      <c r="K233" s="141" t="s">
        <v>56</v>
      </c>
      <c r="L233" s="171" t="s">
        <v>56</v>
      </c>
      <c r="M233" s="170" t="s">
        <v>56</v>
      </c>
      <c r="N233" s="144" t="s">
        <v>56</v>
      </c>
      <c r="O233" s="143" t="s">
        <v>56</v>
      </c>
      <c r="P233" s="146" t="s">
        <v>55</v>
      </c>
      <c r="Q233" s="145" t="s">
        <v>55</v>
      </c>
      <c r="R233" s="144" t="s">
        <v>56</v>
      </c>
      <c r="S233" s="143" t="s">
        <v>56</v>
      </c>
      <c r="T233" s="146"/>
      <c r="U233" s="145"/>
      <c r="V233" s="144" t="s">
        <v>56</v>
      </c>
      <c r="W233" s="143" t="s">
        <v>56</v>
      </c>
      <c r="X233" s="146" t="s">
        <v>56</v>
      </c>
      <c r="Y233" s="145" t="s">
        <v>56</v>
      </c>
      <c r="Z233" s="140">
        <f t="shared" si="140"/>
        <v>7</v>
      </c>
      <c r="AA233" s="138">
        <f t="shared" si="141"/>
        <v>2</v>
      </c>
      <c r="AB233" s="169">
        <f t="shared" si="142"/>
        <v>7</v>
      </c>
      <c r="AC233" s="168">
        <f t="shared" si="143"/>
        <v>2</v>
      </c>
      <c r="AD233" s="140">
        <f t="shared" si="144"/>
        <v>14</v>
      </c>
      <c r="AE233" s="139">
        <f t="shared" si="145"/>
        <v>4</v>
      </c>
      <c r="AF233" s="138">
        <f t="shared" si="146"/>
        <v>18</v>
      </c>
    </row>
    <row r="234" spans="1:32" s="119" customFormat="1" ht="11.25" customHeight="1" x14ac:dyDescent="0.2">
      <c r="A234" s="128" t="s">
        <v>78</v>
      </c>
      <c r="B234" s="127">
        <f t="shared" ref="B234:Y234" si="147">COUNTIF(B225:B233,"M")</f>
        <v>4</v>
      </c>
      <c r="C234" s="126">
        <f t="shared" si="147"/>
        <v>4</v>
      </c>
      <c r="D234" s="127">
        <f t="shared" si="147"/>
        <v>0</v>
      </c>
      <c r="E234" s="126">
        <f t="shared" si="147"/>
        <v>0</v>
      </c>
      <c r="F234" s="127">
        <f t="shared" si="147"/>
        <v>0</v>
      </c>
      <c r="G234" s="126">
        <f t="shared" si="147"/>
        <v>0</v>
      </c>
      <c r="H234" s="136">
        <f t="shared" si="147"/>
        <v>5</v>
      </c>
      <c r="I234" s="135">
        <f t="shared" si="147"/>
        <v>5</v>
      </c>
      <c r="J234" s="127">
        <f t="shared" si="147"/>
        <v>5</v>
      </c>
      <c r="K234" s="126">
        <f t="shared" si="147"/>
        <v>5</v>
      </c>
      <c r="L234" s="136">
        <f t="shared" si="147"/>
        <v>5</v>
      </c>
      <c r="M234" s="135">
        <f t="shared" si="147"/>
        <v>5</v>
      </c>
      <c r="N234" s="127">
        <f t="shared" si="147"/>
        <v>5</v>
      </c>
      <c r="O234" s="126">
        <f t="shared" si="147"/>
        <v>5</v>
      </c>
      <c r="P234" s="136">
        <f t="shared" si="147"/>
        <v>4</v>
      </c>
      <c r="Q234" s="135">
        <f t="shared" si="147"/>
        <v>4</v>
      </c>
      <c r="R234" s="127">
        <f t="shared" si="147"/>
        <v>5</v>
      </c>
      <c r="S234" s="126">
        <f t="shared" si="147"/>
        <v>5</v>
      </c>
      <c r="T234" s="136">
        <f t="shared" si="147"/>
        <v>0</v>
      </c>
      <c r="U234" s="135">
        <f t="shared" si="147"/>
        <v>0</v>
      </c>
      <c r="V234" s="127">
        <f t="shared" si="147"/>
        <v>5</v>
      </c>
      <c r="W234" s="126">
        <f t="shared" si="147"/>
        <v>5</v>
      </c>
      <c r="X234" s="136">
        <f t="shared" si="147"/>
        <v>5</v>
      </c>
      <c r="Y234" s="135">
        <f t="shared" si="147"/>
        <v>5</v>
      </c>
      <c r="Z234" s="414">
        <f>SUM(Z225:Z233)</f>
        <v>43</v>
      </c>
      <c r="AA234" s="415"/>
      <c r="AB234" s="421">
        <f>SUM(AB225:AB233)</f>
        <v>43</v>
      </c>
      <c r="AC234" s="422"/>
      <c r="AD234" s="414">
        <f>SUM(AD225:AD233)</f>
        <v>86</v>
      </c>
      <c r="AE234" s="416"/>
      <c r="AF234" s="415"/>
    </row>
    <row r="235" spans="1:32" s="119" customFormat="1" ht="11.25" customHeight="1" x14ac:dyDescent="0.2">
      <c r="A235" s="125" t="s">
        <v>77</v>
      </c>
      <c r="B235" s="124">
        <f t="shared" ref="B235:Y235" si="148">COUNTIF(B225:B233,"F")</f>
        <v>5</v>
      </c>
      <c r="C235" s="123">
        <f t="shared" si="148"/>
        <v>5</v>
      </c>
      <c r="D235" s="124">
        <f t="shared" si="148"/>
        <v>0</v>
      </c>
      <c r="E235" s="123">
        <f t="shared" si="148"/>
        <v>0</v>
      </c>
      <c r="F235" s="124">
        <f t="shared" si="148"/>
        <v>0</v>
      </c>
      <c r="G235" s="123">
        <f t="shared" si="148"/>
        <v>0</v>
      </c>
      <c r="H235" s="133">
        <f t="shared" si="148"/>
        <v>4</v>
      </c>
      <c r="I235" s="132">
        <f t="shared" si="148"/>
        <v>4</v>
      </c>
      <c r="J235" s="124">
        <f t="shared" si="148"/>
        <v>4</v>
      </c>
      <c r="K235" s="123">
        <f t="shared" si="148"/>
        <v>4</v>
      </c>
      <c r="L235" s="133">
        <f t="shared" si="148"/>
        <v>4</v>
      </c>
      <c r="M235" s="132">
        <f t="shared" si="148"/>
        <v>4</v>
      </c>
      <c r="N235" s="124">
        <f t="shared" si="148"/>
        <v>4</v>
      </c>
      <c r="O235" s="123">
        <f t="shared" si="148"/>
        <v>4</v>
      </c>
      <c r="P235" s="133">
        <f t="shared" si="148"/>
        <v>5</v>
      </c>
      <c r="Q235" s="132">
        <f t="shared" si="148"/>
        <v>4</v>
      </c>
      <c r="R235" s="124">
        <f t="shared" si="148"/>
        <v>4</v>
      </c>
      <c r="S235" s="123">
        <f t="shared" si="148"/>
        <v>4</v>
      </c>
      <c r="T235" s="133">
        <f t="shared" si="148"/>
        <v>0</v>
      </c>
      <c r="U235" s="132">
        <f t="shared" si="148"/>
        <v>0</v>
      </c>
      <c r="V235" s="124">
        <f t="shared" si="148"/>
        <v>4</v>
      </c>
      <c r="W235" s="123">
        <f t="shared" si="148"/>
        <v>4</v>
      </c>
      <c r="X235" s="133">
        <f t="shared" si="148"/>
        <v>4</v>
      </c>
      <c r="Y235" s="132">
        <f t="shared" si="148"/>
        <v>4</v>
      </c>
      <c r="Z235" s="405">
        <f>SUM(AA225:AA233)</f>
        <v>38</v>
      </c>
      <c r="AA235" s="406"/>
      <c r="AB235" s="417">
        <f>SUM(AC225:AC233)</f>
        <v>37</v>
      </c>
      <c r="AC235" s="418"/>
      <c r="AD235" s="405">
        <f>SUM(AE225:AE233)</f>
        <v>75</v>
      </c>
      <c r="AE235" s="407"/>
      <c r="AF235" s="406"/>
    </row>
    <row r="236" spans="1:32" s="119" customFormat="1" ht="11.25" customHeight="1" x14ac:dyDescent="0.2">
      <c r="A236" s="122" t="s">
        <v>12</v>
      </c>
      <c r="B236" s="121">
        <f t="shared" ref="B236:Z236" si="149">SUM(B234:B235)</f>
        <v>9</v>
      </c>
      <c r="C236" s="120">
        <f t="shared" si="149"/>
        <v>9</v>
      </c>
      <c r="D236" s="121">
        <f t="shared" si="149"/>
        <v>0</v>
      </c>
      <c r="E236" s="120">
        <f t="shared" si="149"/>
        <v>0</v>
      </c>
      <c r="F236" s="121">
        <f t="shared" si="149"/>
        <v>0</v>
      </c>
      <c r="G236" s="120">
        <f t="shared" si="149"/>
        <v>0</v>
      </c>
      <c r="H236" s="130">
        <f t="shared" si="149"/>
        <v>9</v>
      </c>
      <c r="I236" s="129">
        <f t="shared" si="149"/>
        <v>9</v>
      </c>
      <c r="J236" s="121">
        <f t="shared" si="149"/>
        <v>9</v>
      </c>
      <c r="K236" s="120">
        <f t="shared" si="149"/>
        <v>9</v>
      </c>
      <c r="L236" s="130">
        <f t="shared" si="149"/>
        <v>9</v>
      </c>
      <c r="M236" s="129">
        <f t="shared" si="149"/>
        <v>9</v>
      </c>
      <c r="N236" s="121">
        <f t="shared" si="149"/>
        <v>9</v>
      </c>
      <c r="O236" s="120">
        <f t="shared" si="149"/>
        <v>9</v>
      </c>
      <c r="P236" s="130">
        <f t="shared" si="149"/>
        <v>9</v>
      </c>
      <c r="Q236" s="129">
        <f t="shared" si="149"/>
        <v>8</v>
      </c>
      <c r="R236" s="121">
        <f t="shared" si="149"/>
        <v>9</v>
      </c>
      <c r="S236" s="120">
        <f t="shared" si="149"/>
        <v>9</v>
      </c>
      <c r="T236" s="130">
        <f t="shared" si="149"/>
        <v>0</v>
      </c>
      <c r="U236" s="129">
        <f t="shared" si="149"/>
        <v>0</v>
      </c>
      <c r="V236" s="121">
        <f t="shared" si="149"/>
        <v>9</v>
      </c>
      <c r="W236" s="120">
        <f t="shared" si="149"/>
        <v>9</v>
      </c>
      <c r="X236" s="130">
        <f t="shared" si="149"/>
        <v>9</v>
      </c>
      <c r="Y236" s="129">
        <f t="shared" si="149"/>
        <v>9</v>
      </c>
      <c r="Z236" s="408">
        <f t="shared" si="149"/>
        <v>81</v>
      </c>
      <c r="AA236" s="409"/>
      <c r="AB236" s="419">
        <f>SUM(AB234:AB235)</f>
        <v>80</v>
      </c>
      <c r="AC236" s="420"/>
      <c r="AD236" s="408">
        <f>SUM(AD234:AD235)</f>
        <v>161</v>
      </c>
      <c r="AE236" s="410"/>
      <c r="AF236" s="409"/>
    </row>
    <row r="237" spans="1:32" s="119" customFormat="1" ht="11.25" customHeight="1" x14ac:dyDescent="0.2">
      <c r="A237" s="423" t="s">
        <v>113</v>
      </c>
      <c r="B237" s="424"/>
      <c r="C237" s="424"/>
      <c r="D237" s="424"/>
      <c r="E237" s="424"/>
      <c r="F237" s="424"/>
      <c r="G237" s="424"/>
      <c r="H237" s="424"/>
      <c r="I237" s="424"/>
      <c r="J237" s="424"/>
      <c r="K237" s="424"/>
      <c r="L237" s="424"/>
      <c r="M237" s="424"/>
      <c r="N237" s="424"/>
      <c r="O237" s="424"/>
      <c r="P237" s="424"/>
      <c r="Q237" s="424"/>
      <c r="R237" s="424"/>
      <c r="S237" s="424"/>
      <c r="T237" s="424"/>
      <c r="U237" s="424"/>
      <c r="V237" s="424"/>
      <c r="W237" s="424"/>
      <c r="X237" s="424"/>
      <c r="Y237" s="424"/>
      <c r="Z237" s="424"/>
      <c r="AA237" s="424"/>
      <c r="AB237" s="424"/>
      <c r="AC237" s="424"/>
      <c r="AD237" s="424"/>
      <c r="AE237" s="424"/>
      <c r="AF237" s="425"/>
    </row>
    <row r="238" spans="1:32" s="119" customFormat="1" ht="11.25" customHeight="1" x14ac:dyDescent="0.2">
      <c r="A238" s="167" t="s">
        <v>89</v>
      </c>
      <c r="B238" s="162" t="s">
        <v>56</v>
      </c>
      <c r="C238" s="161" t="s">
        <v>56</v>
      </c>
      <c r="D238" s="166"/>
      <c r="E238" s="165"/>
      <c r="F238" s="162"/>
      <c r="G238" s="161"/>
      <c r="H238" s="166" t="s">
        <v>56</v>
      </c>
      <c r="I238" s="165" t="s">
        <v>56</v>
      </c>
      <c r="J238" s="164" t="s">
        <v>55</v>
      </c>
      <c r="K238" s="163" t="s">
        <v>55</v>
      </c>
      <c r="L238" s="162" t="s">
        <v>56</v>
      </c>
      <c r="M238" s="161" t="s">
        <v>56</v>
      </c>
      <c r="N238" s="164" t="s">
        <v>56</v>
      </c>
      <c r="O238" s="163" t="s">
        <v>56</v>
      </c>
      <c r="P238" s="164" t="s">
        <v>55</v>
      </c>
      <c r="Q238" s="163" t="s">
        <v>55</v>
      </c>
      <c r="R238" s="162" t="s">
        <v>56</v>
      </c>
      <c r="S238" s="161" t="s">
        <v>56</v>
      </c>
      <c r="T238" s="162" t="s">
        <v>56</v>
      </c>
      <c r="U238" s="161" t="s">
        <v>56</v>
      </c>
      <c r="V238" s="164" t="s">
        <v>56</v>
      </c>
      <c r="W238" s="163" t="s">
        <v>56</v>
      </c>
      <c r="X238" s="162"/>
      <c r="Y238" s="161"/>
      <c r="Z238" s="160">
        <f t="shared" ref="Z238:Z248" si="150">COUNTIFS(B238:Y238,"M",$B$5:$Y$5,"PROP.")</f>
        <v>7</v>
      </c>
      <c r="AA238" s="158">
        <f t="shared" ref="AA238:AA248" si="151">COUNTIFS(B238:Y238,"F",$B$5:$Y$5,"PROP.")</f>
        <v>2</v>
      </c>
      <c r="AB238" s="160">
        <f t="shared" ref="AB238:AB248" si="152">COUNTIFS(B238:Y238,"M",$B$5:$Y$5,"SUPL.")</f>
        <v>7</v>
      </c>
      <c r="AC238" s="158">
        <f t="shared" ref="AC238:AC248" si="153">COUNTIFS(B238:Y238,"F",$B$5:$Y$5,"SUPL.")</f>
        <v>2</v>
      </c>
      <c r="AD238" s="160">
        <f t="shared" ref="AD238:AD248" si="154">Z238+AB238</f>
        <v>14</v>
      </c>
      <c r="AE238" s="159">
        <f t="shared" ref="AE238:AE248" si="155">AA238+AC238</f>
        <v>4</v>
      </c>
      <c r="AF238" s="158">
        <f t="shared" ref="AF238:AF248" si="156">AD238+AE238</f>
        <v>18</v>
      </c>
    </row>
    <row r="239" spans="1:32" s="119" customFormat="1" ht="11.25" customHeight="1" x14ac:dyDescent="0.2">
      <c r="A239" s="157" t="s">
        <v>88</v>
      </c>
      <c r="B239" s="152" t="s">
        <v>55</v>
      </c>
      <c r="C239" s="151" t="s">
        <v>55</v>
      </c>
      <c r="D239" s="156"/>
      <c r="E239" s="155"/>
      <c r="F239" s="152"/>
      <c r="G239" s="151"/>
      <c r="H239" s="156" t="s">
        <v>55</v>
      </c>
      <c r="I239" s="155" t="s">
        <v>55</v>
      </c>
      <c r="J239" s="154" t="s">
        <v>56</v>
      </c>
      <c r="K239" s="153" t="s">
        <v>56</v>
      </c>
      <c r="L239" s="152" t="s">
        <v>55</v>
      </c>
      <c r="M239" s="151" t="s">
        <v>55</v>
      </c>
      <c r="N239" s="154" t="s">
        <v>55</v>
      </c>
      <c r="O239" s="153" t="s">
        <v>55</v>
      </c>
      <c r="P239" s="154" t="s">
        <v>56</v>
      </c>
      <c r="Q239" s="153" t="s">
        <v>56</v>
      </c>
      <c r="R239" s="152" t="s">
        <v>55</v>
      </c>
      <c r="S239" s="151" t="s">
        <v>55</v>
      </c>
      <c r="T239" s="152" t="s">
        <v>55</v>
      </c>
      <c r="U239" s="151" t="s">
        <v>55</v>
      </c>
      <c r="V239" s="154" t="s">
        <v>55</v>
      </c>
      <c r="W239" s="153" t="s">
        <v>55</v>
      </c>
      <c r="X239" s="152"/>
      <c r="Y239" s="151"/>
      <c r="Z239" s="150">
        <f t="shared" si="150"/>
        <v>2</v>
      </c>
      <c r="AA239" s="148">
        <f t="shared" si="151"/>
        <v>7</v>
      </c>
      <c r="AB239" s="150">
        <f t="shared" si="152"/>
        <v>2</v>
      </c>
      <c r="AC239" s="148">
        <f t="shared" si="153"/>
        <v>7</v>
      </c>
      <c r="AD239" s="150">
        <f t="shared" si="154"/>
        <v>4</v>
      </c>
      <c r="AE239" s="149">
        <f t="shared" si="155"/>
        <v>14</v>
      </c>
      <c r="AF239" s="148">
        <f t="shared" si="156"/>
        <v>18</v>
      </c>
    </row>
    <row r="240" spans="1:32" s="119" customFormat="1" ht="11.25" customHeight="1" x14ac:dyDescent="0.2">
      <c r="A240" s="157" t="s">
        <v>87</v>
      </c>
      <c r="B240" s="152" t="s">
        <v>56</v>
      </c>
      <c r="C240" s="151" t="s">
        <v>56</v>
      </c>
      <c r="D240" s="156"/>
      <c r="E240" s="155"/>
      <c r="F240" s="152"/>
      <c r="G240" s="151"/>
      <c r="H240" s="156" t="s">
        <v>56</v>
      </c>
      <c r="I240" s="155" t="s">
        <v>56</v>
      </c>
      <c r="J240" s="154" t="s">
        <v>55</v>
      </c>
      <c r="K240" s="153" t="s">
        <v>55</v>
      </c>
      <c r="L240" s="152" t="s">
        <v>56</v>
      </c>
      <c r="M240" s="151" t="s">
        <v>56</v>
      </c>
      <c r="N240" s="154" t="s">
        <v>56</v>
      </c>
      <c r="O240" s="153"/>
      <c r="P240" s="154" t="s">
        <v>55</v>
      </c>
      <c r="Q240" s="153" t="s">
        <v>55</v>
      </c>
      <c r="R240" s="152" t="s">
        <v>56</v>
      </c>
      <c r="S240" s="151" t="s">
        <v>56</v>
      </c>
      <c r="T240" s="152" t="s">
        <v>56</v>
      </c>
      <c r="U240" s="151" t="s">
        <v>56</v>
      </c>
      <c r="V240" s="154" t="s">
        <v>56</v>
      </c>
      <c r="W240" s="153" t="s">
        <v>56</v>
      </c>
      <c r="X240" s="152"/>
      <c r="Y240" s="151"/>
      <c r="Z240" s="150">
        <f t="shared" si="150"/>
        <v>7</v>
      </c>
      <c r="AA240" s="148">
        <f t="shared" si="151"/>
        <v>2</v>
      </c>
      <c r="AB240" s="150">
        <f t="shared" si="152"/>
        <v>6</v>
      </c>
      <c r="AC240" s="148">
        <f t="shared" si="153"/>
        <v>2</v>
      </c>
      <c r="AD240" s="150">
        <f t="shared" si="154"/>
        <v>13</v>
      </c>
      <c r="AE240" s="149">
        <f t="shared" si="155"/>
        <v>4</v>
      </c>
      <c r="AF240" s="148">
        <f t="shared" si="156"/>
        <v>17</v>
      </c>
    </row>
    <row r="241" spans="1:32" s="119" customFormat="1" ht="11.25" customHeight="1" x14ac:dyDescent="0.2">
      <c r="A241" s="157" t="s">
        <v>86</v>
      </c>
      <c r="B241" s="152" t="s">
        <v>55</v>
      </c>
      <c r="C241" s="151" t="s">
        <v>55</v>
      </c>
      <c r="D241" s="156"/>
      <c r="E241" s="155"/>
      <c r="F241" s="152"/>
      <c r="G241" s="151"/>
      <c r="H241" s="156" t="s">
        <v>55</v>
      </c>
      <c r="I241" s="155" t="s">
        <v>55</v>
      </c>
      <c r="J241" s="154" t="s">
        <v>56</v>
      </c>
      <c r="K241" s="153" t="s">
        <v>56</v>
      </c>
      <c r="L241" s="152" t="s">
        <v>55</v>
      </c>
      <c r="M241" s="151" t="s">
        <v>55</v>
      </c>
      <c r="N241" s="154" t="s">
        <v>55</v>
      </c>
      <c r="O241" s="153" t="s">
        <v>55</v>
      </c>
      <c r="P241" s="154" t="s">
        <v>56</v>
      </c>
      <c r="Q241" s="153" t="s">
        <v>56</v>
      </c>
      <c r="R241" s="152" t="s">
        <v>55</v>
      </c>
      <c r="S241" s="151" t="s">
        <v>55</v>
      </c>
      <c r="T241" s="152" t="s">
        <v>55</v>
      </c>
      <c r="U241" s="151" t="s">
        <v>55</v>
      </c>
      <c r="V241" s="154" t="s">
        <v>55</v>
      </c>
      <c r="W241" s="153" t="s">
        <v>55</v>
      </c>
      <c r="X241" s="152"/>
      <c r="Y241" s="151"/>
      <c r="Z241" s="150">
        <f t="shared" si="150"/>
        <v>2</v>
      </c>
      <c r="AA241" s="148">
        <f t="shared" si="151"/>
        <v>7</v>
      </c>
      <c r="AB241" s="150">
        <f t="shared" si="152"/>
        <v>2</v>
      </c>
      <c r="AC241" s="148">
        <f t="shared" si="153"/>
        <v>7</v>
      </c>
      <c r="AD241" s="150">
        <f t="shared" si="154"/>
        <v>4</v>
      </c>
      <c r="AE241" s="149">
        <f t="shared" si="155"/>
        <v>14</v>
      </c>
      <c r="AF241" s="148">
        <f t="shared" si="156"/>
        <v>18</v>
      </c>
    </row>
    <row r="242" spans="1:32" s="119" customFormat="1" ht="11.25" customHeight="1" x14ac:dyDescent="0.2">
      <c r="A242" s="157" t="s">
        <v>85</v>
      </c>
      <c r="B242" s="152" t="s">
        <v>56</v>
      </c>
      <c r="C242" s="151"/>
      <c r="D242" s="156"/>
      <c r="E242" s="155"/>
      <c r="F242" s="152"/>
      <c r="G242" s="151"/>
      <c r="H242" s="156" t="s">
        <v>56</v>
      </c>
      <c r="I242" s="155" t="s">
        <v>56</v>
      </c>
      <c r="J242" s="154" t="s">
        <v>55</v>
      </c>
      <c r="K242" s="153" t="s">
        <v>55</v>
      </c>
      <c r="L242" s="152" t="s">
        <v>56</v>
      </c>
      <c r="M242" s="151" t="s">
        <v>56</v>
      </c>
      <c r="N242" s="154" t="s">
        <v>56</v>
      </c>
      <c r="O242" s="153"/>
      <c r="P242" s="154" t="s">
        <v>55</v>
      </c>
      <c r="Q242" s="153" t="s">
        <v>55</v>
      </c>
      <c r="R242" s="152" t="s">
        <v>56</v>
      </c>
      <c r="S242" s="151" t="s">
        <v>56</v>
      </c>
      <c r="T242" s="152" t="s">
        <v>56</v>
      </c>
      <c r="U242" s="151" t="s">
        <v>56</v>
      </c>
      <c r="V242" s="154" t="s">
        <v>56</v>
      </c>
      <c r="W242" s="153" t="s">
        <v>56</v>
      </c>
      <c r="X242" s="152"/>
      <c r="Y242" s="151"/>
      <c r="Z242" s="150">
        <f t="shared" si="150"/>
        <v>7</v>
      </c>
      <c r="AA242" s="148">
        <f t="shared" si="151"/>
        <v>2</v>
      </c>
      <c r="AB242" s="150">
        <f t="shared" si="152"/>
        <v>5</v>
      </c>
      <c r="AC242" s="148">
        <f t="shared" si="153"/>
        <v>2</v>
      </c>
      <c r="AD242" s="150">
        <f t="shared" si="154"/>
        <v>12</v>
      </c>
      <c r="AE242" s="149">
        <f t="shared" si="155"/>
        <v>4</v>
      </c>
      <c r="AF242" s="148">
        <f t="shared" si="156"/>
        <v>16</v>
      </c>
    </row>
    <row r="243" spans="1:32" s="119" customFormat="1" ht="11.25" customHeight="1" x14ac:dyDescent="0.2">
      <c r="A243" s="157" t="s">
        <v>84</v>
      </c>
      <c r="B243" s="152" t="s">
        <v>55</v>
      </c>
      <c r="C243" s="151" t="s">
        <v>55</v>
      </c>
      <c r="D243" s="156"/>
      <c r="E243" s="155"/>
      <c r="F243" s="152"/>
      <c r="G243" s="151"/>
      <c r="H243" s="156" t="s">
        <v>55</v>
      </c>
      <c r="I243" s="155" t="s">
        <v>55</v>
      </c>
      <c r="J243" s="154" t="s">
        <v>56</v>
      </c>
      <c r="K243" s="153" t="s">
        <v>56</v>
      </c>
      <c r="L243" s="152" t="s">
        <v>55</v>
      </c>
      <c r="M243" s="151" t="s">
        <v>55</v>
      </c>
      <c r="N243" s="154" t="s">
        <v>55</v>
      </c>
      <c r="O243" s="153" t="s">
        <v>55</v>
      </c>
      <c r="P243" s="154" t="s">
        <v>56</v>
      </c>
      <c r="Q243" s="153" t="s">
        <v>56</v>
      </c>
      <c r="R243" s="152" t="s">
        <v>55</v>
      </c>
      <c r="S243" s="151" t="s">
        <v>55</v>
      </c>
      <c r="T243" s="152" t="s">
        <v>55</v>
      </c>
      <c r="U243" s="151" t="s">
        <v>55</v>
      </c>
      <c r="V243" s="154" t="s">
        <v>55</v>
      </c>
      <c r="W243" s="153" t="s">
        <v>55</v>
      </c>
      <c r="X243" s="152"/>
      <c r="Y243" s="151"/>
      <c r="Z243" s="150">
        <f t="shared" si="150"/>
        <v>2</v>
      </c>
      <c r="AA243" s="148">
        <f t="shared" si="151"/>
        <v>7</v>
      </c>
      <c r="AB243" s="150">
        <f t="shared" si="152"/>
        <v>2</v>
      </c>
      <c r="AC243" s="148">
        <f t="shared" si="153"/>
        <v>7</v>
      </c>
      <c r="AD243" s="150">
        <f t="shared" si="154"/>
        <v>4</v>
      </c>
      <c r="AE243" s="149">
        <f t="shared" si="155"/>
        <v>14</v>
      </c>
      <c r="AF243" s="148">
        <f t="shared" si="156"/>
        <v>18</v>
      </c>
    </row>
    <row r="244" spans="1:32" s="119" customFormat="1" ht="11.25" customHeight="1" x14ac:dyDescent="0.2">
      <c r="A244" s="157" t="s">
        <v>83</v>
      </c>
      <c r="B244" s="152" t="s">
        <v>56</v>
      </c>
      <c r="C244" s="151" t="s">
        <v>56</v>
      </c>
      <c r="D244" s="156"/>
      <c r="E244" s="155"/>
      <c r="F244" s="152"/>
      <c r="G244" s="151"/>
      <c r="H244" s="156" t="s">
        <v>56</v>
      </c>
      <c r="I244" s="155" t="s">
        <v>56</v>
      </c>
      <c r="J244" s="154" t="s">
        <v>55</v>
      </c>
      <c r="K244" s="153" t="s">
        <v>55</v>
      </c>
      <c r="L244" s="152" t="s">
        <v>56</v>
      </c>
      <c r="M244" s="151" t="s">
        <v>56</v>
      </c>
      <c r="N244" s="154" t="s">
        <v>56</v>
      </c>
      <c r="O244" s="153" t="s">
        <v>56</v>
      </c>
      <c r="P244" s="154" t="s">
        <v>55</v>
      </c>
      <c r="Q244" s="153" t="s">
        <v>55</v>
      </c>
      <c r="R244" s="152" t="s">
        <v>56</v>
      </c>
      <c r="S244" s="151" t="s">
        <v>56</v>
      </c>
      <c r="T244" s="152" t="s">
        <v>56</v>
      </c>
      <c r="U244" s="151" t="s">
        <v>56</v>
      </c>
      <c r="V244" s="154" t="s">
        <v>56</v>
      </c>
      <c r="W244" s="153" t="s">
        <v>56</v>
      </c>
      <c r="X244" s="152"/>
      <c r="Y244" s="151"/>
      <c r="Z244" s="150">
        <f t="shared" si="150"/>
        <v>7</v>
      </c>
      <c r="AA244" s="148">
        <f t="shared" si="151"/>
        <v>2</v>
      </c>
      <c r="AB244" s="150">
        <f t="shared" si="152"/>
        <v>7</v>
      </c>
      <c r="AC244" s="148">
        <f t="shared" si="153"/>
        <v>2</v>
      </c>
      <c r="AD244" s="150">
        <f t="shared" si="154"/>
        <v>14</v>
      </c>
      <c r="AE244" s="149">
        <f t="shared" si="155"/>
        <v>4</v>
      </c>
      <c r="AF244" s="148">
        <f t="shared" si="156"/>
        <v>18</v>
      </c>
    </row>
    <row r="245" spans="1:32" s="119" customFormat="1" ht="11.25" customHeight="1" x14ac:dyDescent="0.2">
      <c r="A245" s="157" t="s">
        <v>82</v>
      </c>
      <c r="B245" s="152" t="s">
        <v>55</v>
      </c>
      <c r="C245" s="151" t="s">
        <v>55</v>
      </c>
      <c r="D245" s="156"/>
      <c r="E245" s="155"/>
      <c r="F245" s="152"/>
      <c r="G245" s="151"/>
      <c r="H245" s="156" t="s">
        <v>55</v>
      </c>
      <c r="I245" s="155" t="s">
        <v>55</v>
      </c>
      <c r="J245" s="154" t="s">
        <v>56</v>
      </c>
      <c r="K245" s="153" t="s">
        <v>56</v>
      </c>
      <c r="L245" s="152" t="s">
        <v>55</v>
      </c>
      <c r="M245" s="151" t="s">
        <v>55</v>
      </c>
      <c r="N245" s="154" t="s">
        <v>55</v>
      </c>
      <c r="O245" s="153" t="s">
        <v>55</v>
      </c>
      <c r="P245" s="154" t="s">
        <v>56</v>
      </c>
      <c r="Q245" s="153" t="s">
        <v>56</v>
      </c>
      <c r="R245" s="152" t="s">
        <v>55</v>
      </c>
      <c r="S245" s="151" t="s">
        <v>55</v>
      </c>
      <c r="T245" s="152" t="s">
        <v>55</v>
      </c>
      <c r="U245" s="151" t="s">
        <v>55</v>
      </c>
      <c r="V245" s="154" t="s">
        <v>55</v>
      </c>
      <c r="W245" s="153" t="s">
        <v>55</v>
      </c>
      <c r="X245" s="152"/>
      <c r="Y245" s="151"/>
      <c r="Z245" s="150">
        <f t="shared" si="150"/>
        <v>2</v>
      </c>
      <c r="AA245" s="148">
        <f t="shared" si="151"/>
        <v>7</v>
      </c>
      <c r="AB245" s="150">
        <f t="shared" si="152"/>
        <v>2</v>
      </c>
      <c r="AC245" s="148">
        <f t="shared" si="153"/>
        <v>7</v>
      </c>
      <c r="AD245" s="150">
        <f t="shared" si="154"/>
        <v>4</v>
      </c>
      <c r="AE245" s="149">
        <f t="shared" si="155"/>
        <v>14</v>
      </c>
      <c r="AF245" s="148">
        <f t="shared" si="156"/>
        <v>18</v>
      </c>
    </row>
    <row r="246" spans="1:32" s="119" customFormat="1" ht="11.25" customHeight="1" x14ac:dyDescent="0.2">
      <c r="A246" s="157" t="s">
        <v>81</v>
      </c>
      <c r="B246" s="152" t="s">
        <v>56</v>
      </c>
      <c r="C246" s="151" t="s">
        <v>56</v>
      </c>
      <c r="D246" s="156"/>
      <c r="E246" s="155"/>
      <c r="F246" s="152"/>
      <c r="G246" s="151"/>
      <c r="H246" s="156" t="s">
        <v>56</v>
      </c>
      <c r="I246" s="155" t="s">
        <v>56</v>
      </c>
      <c r="J246" s="154" t="s">
        <v>55</v>
      </c>
      <c r="K246" s="153" t="s">
        <v>55</v>
      </c>
      <c r="L246" s="152" t="s">
        <v>56</v>
      </c>
      <c r="M246" s="151" t="s">
        <v>56</v>
      </c>
      <c r="N246" s="154"/>
      <c r="O246" s="153" t="s">
        <v>56</v>
      </c>
      <c r="P246" s="154" t="s">
        <v>55</v>
      </c>
      <c r="Q246" s="153" t="s">
        <v>55</v>
      </c>
      <c r="R246" s="152" t="s">
        <v>56</v>
      </c>
      <c r="S246" s="151"/>
      <c r="T246" s="152" t="s">
        <v>56</v>
      </c>
      <c r="U246" s="151" t="s">
        <v>56</v>
      </c>
      <c r="V246" s="154" t="s">
        <v>56</v>
      </c>
      <c r="W246" s="153" t="s">
        <v>56</v>
      </c>
      <c r="X246" s="152"/>
      <c r="Y246" s="151"/>
      <c r="Z246" s="150">
        <f t="shared" si="150"/>
        <v>6</v>
      </c>
      <c r="AA246" s="148">
        <f t="shared" si="151"/>
        <v>2</v>
      </c>
      <c r="AB246" s="150">
        <f t="shared" si="152"/>
        <v>6</v>
      </c>
      <c r="AC246" s="148">
        <f t="shared" si="153"/>
        <v>2</v>
      </c>
      <c r="AD246" s="150">
        <f t="shared" si="154"/>
        <v>12</v>
      </c>
      <c r="AE246" s="149">
        <f t="shared" si="155"/>
        <v>4</v>
      </c>
      <c r="AF246" s="148">
        <f t="shared" si="156"/>
        <v>16</v>
      </c>
    </row>
    <row r="247" spans="1:32" s="119" customFormat="1" ht="11.25" customHeight="1" x14ac:dyDescent="0.2">
      <c r="A247" s="157" t="s">
        <v>80</v>
      </c>
      <c r="B247" s="152" t="s">
        <v>55</v>
      </c>
      <c r="C247" s="151" t="s">
        <v>55</v>
      </c>
      <c r="D247" s="156"/>
      <c r="E247" s="155"/>
      <c r="F247" s="152"/>
      <c r="G247" s="151"/>
      <c r="H247" s="156" t="s">
        <v>55</v>
      </c>
      <c r="I247" s="155" t="s">
        <v>55</v>
      </c>
      <c r="J247" s="154" t="s">
        <v>56</v>
      </c>
      <c r="K247" s="153" t="s">
        <v>56</v>
      </c>
      <c r="L247" s="152" t="s">
        <v>55</v>
      </c>
      <c r="M247" s="151" t="s">
        <v>55</v>
      </c>
      <c r="N247" s="154" t="s">
        <v>55</v>
      </c>
      <c r="O247" s="153" t="s">
        <v>55</v>
      </c>
      <c r="P247" s="154" t="s">
        <v>56</v>
      </c>
      <c r="Q247" s="153" t="s">
        <v>56</v>
      </c>
      <c r="R247" s="152" t="s">
        <v>55</v>
      </c>
      <c r="S247" s="151" t="s">
        <v>55</v>
      </c>
      <c r="T247" s="152" t="s">
        <v>55</v>
      </c>
      <c r="U247" s="151" t="s">
        <v>55</v>
      </c>
      <c r="V247" s="154" t="s">
        <v>55</v>
      </c>
      <c r="W247" s="153" t="s">
        <v>55</v>
      </c>
      <c r="X247" s="152"/>
      <c r="Y247" s="151"/>
      <c r="Z247" s="150">
        <f t="shared" si="150"/>
        <v>2</v>
      </c>
      <c r="AA247" s="148">
        <f t="shared" si="151"/>
        <v>7</v>
      </c>
      <c r="AB247" s="150">
        <f t="shared" si="152"/>
        <v>2</v>
      </c>
      <c r="AC247" s="148">
        <f t="shared" si="153"/>
        <v>7</v>
      </c>
      <c r="AD247" s="150">
        <f t="shared" si="154"/>
        <v>4</v>
      </c>
      <c r="AE247" s="149">
        <f t="shared" si="155"/>
        <v>14</v>
      </c>
      <c r="AF247" s="148">
        <f t="shared" si="156"/>
        <v>18</v>
      </c>
    </row>
    <row r="248" spans="1:32" s="119" customFormat="1" ht="11.25" customHeight="1" x14ac:dyDescent="0.2">
      <c r="A248" s="147" t="s">
        <v>79</v>
      </c>
      <c r="B248" s="142" t="s">
        <v>56</v>
      </c>
      <c r="C248" s="141" t="s">
        <v>56</v>
      </c>
      <c r="D248" s="146"/>
      <c r="E248" s="145"/>
      <c r="F248" s="142"/>
      <c r="G248" s="141"/>
      <c r="H248" s="146" t="s">
        <v>56</v>
      </c>
      <c r="I248" s="145" t="s">
        <v>56</v>
      </c>
      <c r="J248" s="144" t="s">
        <v>55</v>
      </c>
      <c r="K248" s="143" t="s">
        <v>55</v>
      </c>
      <c r="L248" s="142" t="s">
        <v>56</v>
      </c>
      <c r="M248" s="141" t="s">
        <v>56</v>
      </c>
      <c r="N248" s="144" t="s">
        <v>56</v>
      </c>
      <c r="O248" s="143" t="s">
        <v>56</v>
      </c>
      <c r="P248" s="144" t="s">
        <v>55</v>
      </c>
      <c r="Q248" s="143" t="s">
        <v>55</v>
      </c>
      <c r="R248" s="142" t="s">
        <v>56</v>
      </c>
      <c r="S248" s="141" t="s">
        <v>56</v>
      </c>
      <c r="T248" s="142" t="s">
        <v>56</v>
      </c>
      <c r="U248" s="141" t="s">
        <v>56</v>
      </c>
      <c r="V248" s="144" t="s">
        <v>56</v>
      </c>
      <c r="W248" s="143" t="s">
        <v>56</v>
      </c>
      <c r="X248" s="142"/>
      <c r="Y248" s="141"/>
      <c r="Z248" s="140">
        <f t="shared" si="150"/>
        <v>7</v>
      </c>
      <c r="AA248" s="138">
        <f t="shared" si="151"/>
        <v>2</v>
      </c>
      <c r="AB248" s="140">
        <f t="shared" si="152"/>
        <v>7</v>
      </c>
      <c r="AC248" s="138">
        <f t="shared" si="153"/>
        <v>2</v>
      </c>
      <c r="AD248" s="140">
        <f t="shared" si="154"/>
        <v>14</v>
      </c>
      <c r="AE248" s="139">
        <f t="shared" si="155"/>
        <v>4</v>
      </c>
      <c r="AF248" s="138">
        <f t="shared" si="156"/>
        <v>18</v>
      </c>
    </row>
    <row r="249" spans="1:32" s="119" customFormat="1" ht="11.25" customHeight="1" x14ac:dyDescent="0.2">
      <c r="A249" s="137" t="s">
        <v>78</v>
      </c>
      <c r="B249" s="127">
        <f t="shared" ref="B249:Y249" si="157">COUNTIF(B238:B248,"M")</f>
        <v>6</v>
      </c>
      <c r="C249" s="126">
        <f t="shared" si="157"/>
        <v>5</v>
      </c>
      <c r="D249" s="136">
        <f t="shared" si="157"/>
        <v>0</v>
      </c>
      <c r="E249" s="135">
        <f t="shared" si="157"/>
        <v>0</v>
      </c>
      <c r="F249" s="127">
        <f t="shared" si="157"/>
        <v>0</v>
      </c>
      <c r="G249" s="126">
        <f t="shared" si="157"/>
        <v>0</v>
      </c>
      <c r="H249" s="136">
        <f t="shared" si="157"/>
        <v>6</v>
      </c>
      <c r="I249" s="135">
        <f t="shared" si="157"/>
        <v>6</v>
      </c>
      <c r="J249" s="127">
        <f t="shared" si="157"/>
        <v>5</v>
      </c>
      <c r="K249" s="126">
        <f t="shared" si="157"/>
        <v>5</v>
      </c>
      <c r="L249" s="127">
        <f t="shared" si="157"/>
        <v>6</v>
      </c>
      <c r="M249" s="126">
        <f t="shared" si="157"/>
        <v>6</v>
      </c>
      <c r="N249" s="127">
        <f t="shared" si="157"/>
        <v>5</v>
      </c>
      <c r="O249" s="126">
        <f t="shared" si="157"/>
        <v>4</v>
      </c>
      <c r="P249" s="127">
        <f t="shared" si="157"/>
        <v>5</v>
      </c>
      <c r="Q249" s="126">
        <f t="shared" si="157"/>
        <v>5</v>
      </c>
      <c r="R249" s="127">
        <f t="shared" si="157"/>
        <v>6</v>
      </c>
      <c r="S249" s="126">
        <f t="shared" si="157"/>
        <v>5</v>
      </c>
      <c r="T249" s="127">
        <f t="shared" si="157"/>
        <v>6</v>
      </c>
      <c r="U249" s="126">
        <f t="shared" si="157"/>
        <v>6</v>
      </c>
      <c r="V249" s="127">
        <f t="shared" si="157"/>
        <v>6</v>
      </c>
      <c r="W249" s="126">
        <f t="shared" si="157"/>
        <v>6</v>
      </c>
      <c r="X249" s="127">
        <f t="shared" si="157"/>
        <v>0</v>
      </c>
      <c r="Y249" s="126">
        <f t="shared" si="157"/>
        <v>0</v>
      </c>
      <c r="Z249" s="414">
        <f>SUM(Z238:Z248)</f>
        <v>51</v>
      </c>
      <c r="AA249" s="415"/>
      <c r="AB249" s="414">
        <f>SUM(AB238:AB248)</f>
        <v>48</v>
      </c>
      <c r="AC249" s="415"/>
      <c r="AD249" s="414">
        <f>SUM(AD238:AD248)</f>
        <v>99</v>
      </c>
      <c r="AE249" s="416"/>
      <c r="AF249" s="415"/>
    </row>
    <row r="250" spans="1:32" s="119" customFormat="1" ht="11.25" customHeight="1" x14ac:dyDescent="0.2">
      <c r="A250" s="134" t="s">
        <v>77</v>
      </c>
      <c r="B250" s="124">
        <f t="shared" ref="B250:Y250" si="158">COUNTIF(B238:B248,"F")</f>
        <v>5</v>
      </c>
      <c r="C250" s="123">
        <f t="shared" si="158"/>
        <v>5</v>
      </c>
      <c r="D250" s="133">
        <f t="shared" si="158"/>
        <v>0</v>
      </c>
      <c r="E250" s="132">
        <f t="shared" si="158"/>
        <v>0</v>
      </c>
      <c r="F250" s="124">
        <f t="shared" si="158"/>
        <v>0</v>
      </c>
      <c r="G250" s="123">
        <f t="shared" si="158"/>
        <v>0</v>
      </c>
      <c r="H250" s="133">
        <f t="shared" si="158"/>
        <v>5</v>
      </c>
      <c r="I250" s="132">
        <f t="shared" si="158"/>
        <v>5</v>
      </c>
      <c r="J250" s="124">
        <f t="shared" si="158"/>
        <v>6</v>
      </c>
      <c r="K250" s="123">
        <f t="shared" si="158"/>
        <v>6</v>
      </c>
      <c r="L250" s="124">
        <f t="shared" si="158"/>
        <v>5</v>
      </c>
      <c r="M250" s="123">
        <f t="shared" si="158"/>
        <v>5</v>
      </c>
      <c r="N250" s="124">
        <f t="shared" si="158"/>
        <v>5</v>
      </c>
      <c r="O250" s="123">
        <f t="shared" si="158"/>
        <v>5</v>
      </c>
      <c r="P250" s="124">
        <f t="shared" si="158"/>
        <v>6</v>
      </c>
      <c r="Q250" s="123">
        <f t="shared" si="158"/>
        <v>6</v>
      </c>
      <c r="R250" s="124">
        <f t="shared" si="158"/>
        <v>5</v>
      </c>
      <c r="S250" s="123">
        <f t="shared" si="158"/>
        <v>5</v>
      </c>
      <c r="T250" s="124">
        <f t="shared" si="158"/>
        <v>5</v>
      </c>
      <c r="U250" s="123">
        <f t="shared" si="158"/>
        <v>5</v>
      </c>
      <c r="V250" s="124">
        <f t="shared" si="158"/>
        <v>5</v>
      </c>
      <c r="W250" s="123">
        <f t="shared" si="158"/>
        <v>5</v>
      </c>
      <c r="X250" s="124">
        <f t="shared" si="158"/>
        <v>0</v>
      </c>
      <c r="Y250" s="123">
        <f t="shared" si="158"/>
        <v>0</v>
      </c>
      <c r="Z250" s="405">
        <f>SUM(AA238:AA248)</f>
        <v>47</v>
      </c>
      <c r="AA250" s="406"/>
      <c r="AB250" s="405">
        <f>SUM(AC238:AC248)</f>
        <v>47</v>
      </c>
      <c r="AC250" s="406"/>
      <c r="AD250" s="405">
        <f>SUM(AE238:AE248)</f>
        <v>94</v>
      </c>
      <c r="AE250" s="407"/>
      <c r="AF250" s="406"/>
    </row>
    <row r="251" spans="1:32" s="119" customFormat="1" ht="11.25" customHeight="1" x14ac:dyDescent="0.2">
      <c r="A251" s="131" t="s">
        <v>12</v>
      </c>
      <c r="B251" s="121">
        <f t="shared" ref="B251:Z251" si="159">SUM(B249:B250)</f>
        <v>11</v>
      </c>
      <c r="C251" s="120">
        <f t="shared" si="159"/>
        <v>10</v>
      </c>
      <c r="D251" s="130">
        <f t="shared" si="159"/>
        <v>0</v>
      </c>
      <c r="E251" s="129">
        <f t="shared" si="159"/>
        <v>0</v>
      </c>
      <c r="F251" s="121">
        <f t="shared" si="159"/>
        <v>0</v>
      </c>
      <c r="G251" s="120">
        <f t="shared" si="159"/>
        <v>0</v>
      </c>
      <c r="H251" s="130">
        <f t="shared" si="159"/>
        <v>11</v>
      </c>
      <c r="I251" s="129">
        <f t="shared" si="159"/>
        <v>11</v>
      </c>
      <c r="J251" s="121">
        <f t="shared" si="159"/>
        <v>11</v>
      </c>
      <c r="K251" s="120">
        <f t="shared" si="159"/>
        <v>11</v>
      </c>
      <c r="L251" s="121">
        <f t="shared" si="159"/>
        <v>11</v>
      </c>
      <c r="M251" s="120">
        <f t="shared" si="159"/>
        <v>11</v>
      </c>
      <c r="N251" s="121">
        <f t="shared" si="159"/>
        <v>10</v>
      </c>
      <c r="O251" s="120">
        <f t="shared" si="159"/>
        <v>9</v>
      </c>
      <c r="P251" s="121">
        <f t="shared" si="159"/>
        <v>11</v>
      </c>
      <c r="Q251" s="120">
        <f t="shared" si="159"/>
        <v>11</v>
      </c>
      <c r="R251" s="121">
        <f t="shared" si="159"/>
        <v>11</v>
      </c>
      <c r="S251" s="120">
        <f t="shared" si="159"/>
        <v>10</v>
      </c>
      <c r="T251" s="121">
        <f t="shared" si="159"/>
        <v>11</v>
      </c>
      <c r="U251" s="120">
        <f t="shared" si="159"/>
        <v>11</v>
      </c>
      <c r="V251" s="121">
        <f t="shared" si="159"/>
        <v>11</v>
      </c>
      <c r="W251" s="120">
        <f t="shared" si="159"/>
        <v>11</v>
      </c>
      <c r="X251" s="121">
        <f t="shared" si="159"/>
        <v>0</v>
      </c>
      <c r="Y251" s="120">
        <f t="shared" si="159"/>
        <v>0</v>
      </c>
      <c r="Z251" s="408">
        <f t="shared" si="159"/>
        <v>98</v>
      </c>
      <c r="AA251" s="409"/>
      <c r="AB251" s="408">
        <f>SUM(AB249:AB250)</f>
        <v>95</v>
      </c>
      <c r="AC251" s="409"/>
      <c r="AD251" s="408">
        <f>SUM(AD249:AD250)</f>
        <v>193</v>
      </c>
      <c r="AE251" s="410"/>
      <c r="AF251" s="409"/>
    </row>
    <row r="252" spans="1:32" s="119" customFormat="1" ht="11.25" customHeight="1" x14ac:dyDescent="0.2">
      <c r="A252" s="423" t="s">
        <v>112</v>
      </c>
      <c r="B252" s="424"/>
      <c r="C252" s="424"/>
      <c r="D252" s="424"/>
      <c r="E252" s="424"/>
      <c r="F252" s="424"/>
      <c r="G252" s="424"/>
      <c r="H252" s="424"/>
      <c r="I252" s="424"/>
      <c r="J252" s="424"/>
      <c r="K252" s="424"/>
      <c r="L252" s="424"/>
      <c r="M252" s="424"/>
      <c r="N252" s="424"/>
      <c r="O252" s="424"/>
      <c r="P252" s="424"/>
      <c r="Q252" s="424"/>
      <c r="R252" s="424"/>
      <c r="S252" s="424"/>
      <c r="T252" s="424"/>
      <c r="U252" s="424"/>
      <c r="V252" s="424"/>
      <c r="W252" s="424"/>
      <c r="X252" s="424"/>
      <c r="Y252" s="424"/>
      <c r="Z252" s="424"/>
      <c r="AA252" s="424"/>
      <c r="AB252" s="424"/>
      <c r="AC252" s="424"/>
      <c r="AD252" s="424"/>
      <c r="AE252" s="424"/>
      <c r="AF252" s="425"/>
    </row>
    <row r="253" spans="1:32" s="119" customFormat="1" ht="11.25" customHeight="1" x14ac:dyDescent="0.2">
      <c r="A253" s="167" t="s">
        <v>89</v>
      </c>
      <c r="B253" s="162" t="s">
        <v>56</v>
      </c>
      <c r="C253" s="161" t="s">
        <v>56</v>
      </c>
      <c r="D253" s="166"/>
      <c r="E253" s="165"/>
      <c r="F253" s="162"/>
      <c r="G253" s="161"/>
      <c r="H253" s="166" t="s">
        <v>55</v>
      </c>
      <c r="I253" s="165" t="s">
        <v>55</v>
      </c>
      <c r="J253" s="164" t="s">
        <v>56</v>
      </c>
      <c r="K253" s="163" t="s">
        <v>56</v>
      </c>
      <c r="L253" s="162" t="s">
        <v>56</v>
      </c>
      <c r="M253" s="161" t="s">
        <v>56</v>
      </c>
      <c r="N253" s="164"/>
      <c r="O253" s="163"/>
      <c r="P253" s="164" t="s">
        <v>56</v>
      </c>
      <c r="Q253" s="163" t="s">
        <v>56</v>
      </c>
      <c r="R253" s="162" t="s">
        <v>56</v>
      </c>
      <c r="S253" s="161" t="s">
        <v>56</v>
      </c>
      <c r="T253" s="162"/>
      <c r="U253" s="161"/>
      <c r="V253" s="164" t="s">
        <v>55</v>
      </c>
      <c r="W253" s="163" t="s">
        <v>55</v>
      </c>
      <c r="X253" s="162" t="s">
        <v>57</v>
      </c>
      <c r="Y253" s="161" t="s">
        <v>57</v>
      </c>
      <c r="Z253" s="160">
        <f t="shared" ref="Z253:Z263" si="160">COUNTIFS(B253:Y253,"M",$B$5:$Y$5,"PROP.")+(COUNTIFS(B253:Y253,"2M",$B$5:$Y$5,"PROP.")*2)</f>
        <v>7</v>
      </c>
      <c r="AA253" s="158">
        <f t="shared" ref="AA253:AA263" si="161">COUNTIFS(B253:Y253,"F",$B$5:$Y$5,"PROP.")+(COUNTIFS(B253:Y253,"2F",$B$5:$Y$5,"PROP.")*2)</f>
        <v>2</v>
      </c>
      <c r="AB253" s="160">
        <f t="shared" ref="AB253:AB263" si="162">COUNTIFS(B253:Y253,"M",$B$5:$Y$5,"SUPL.")+(COUNTIFS(B253:Y253,"2M",$B$5:$Y$5,"SUPL.")*2)</f>
        <v>7</v>
      </c>
      <c r="AC253" s="158">
        <f t="shared" ref="AC253:AC263" si="163">COUNTIFS(B253:Y253,"F",$B$5:$Y$5,"SUPL.")+(COUNTIFS(B253:Y253,"2F",$B$5:$Y$5,"SUPL.")*2)</f>
        <v>2</v>
      </c>
      <c r="AD253" s="160">
        <f t="shared" ref="AD253:AD263" si="164">Z253+AB253</f>
        <v>14</v>
      </c>
      <c r="AE253" s="159">
        <f t="shared" ref="AE253:AE263" si="165">AA253+AC253</f>
        <v>4</v>
      </c>
      <c r="AF253" s="158">
        <f t="shared" ref="AF253:AF263" si="166">AD253+AE253</f>
        <v>18</v>
      </c>
    </row>
    <row r="254" spans="1:32" s="119" customFormat="1" ht="11.25" customHeight="1" x14ac:dyDescent="0.2">
      <c r="A254" s="157" t="s">
        <v>88</v>
      </c>
      <c r="B254" s="152" t="s">
        <v>55</v>
      </c>
      <c r="C254" s="151" t="s">
        <v>55</v>
      </c>
      <c r="D254" s="156"/>
      <c r="E254" s="155"/>
      <c r="F254" s="152"/>
      <c r="G254" s="151"/>
      <c r="H254" s="156" t="s">
        <v>56</v>
      </c>
      <c r="I254" s="155" t="s">
        <v>56</v>
      </c>
      <c r="J254" s="154" t="s">
        <v>55</v>
      </c>
      <c r="K254" s="153" t="s">
        <v>55</v>
      </c>
      <c r="L254" s="152" t="s">
        <v>55</v>
      </c>
      <c r="M254" s="151" t="s">
        <v>55</v>
      </c>
      <c r="N254" s="154"/>
      <c r="O254" s="153"/>
      <c r="P254" s="154" t="s">
        <v>55</v>
      </c>
      <c r="Q254" s="153" t="s">
        <v>55</v>
      </c>
      <c r="R254" s="152" t="s">
        <v>55</v>
      </c>
      <c r="S254" s="151" t="s">
        <v>55</v>
      </c>
      <c r="T254" s="152"/>
      <c r="U254" s="151"/>
      <c r="V254" s="154" t="s">
        <v>56</v>
      </c>
      <c r="W254" s="153" t="s">
        <v>56</v>
      </c>
      <c r="X254" s="152" t="s">
        <v>104</v>
      </c>
      <c r="Y254" s="151" t="s">
        <v>104</v>
      </c>
      <c r="Z254" s="150">
        <f t="shared" si="160"/>
        <v>2</v>
      </c>
      <c r="AA254" s="148">
        <f t="shared" si="161"/>
        <v>7</v>
      </c>
      <c r="AB254" s="150">
        <f t="shared" si="162"/>
        <v>2</v>
      </c>
      <c r="AC254" s="148">
        <f t="shared" si="163"/>
        <v>7</v>
      </c>
      <c r="AD254" s="150">
        <f t="shared" si="164"/>
        <v>4</v>
      </c>
      <c r="AE254" s="149">
        <f t="shared" si="165"/>
        <v>14</v>
      </c>
      <c r="AF254" s="148">
        <f t="shared" si="166"/>
        <v>18</v>
      </c>
    </row>
    <row r="255" spans="1:32" s="119" customFormat="1" ht="11.25" customHeight="1" x14ac:dyDescent="0.2">
      <c r="A255" s="157" t="s">
        <v>87</v>
      </c>
      <c r="B255" s="152" t="s">
        <v>56</v>
      </c>
      <c r="C255" s="151" t="s">
        <v>56</v>
      </c>
      <c r="D255" s="156"/>
      <c r="E255" s="155"/>
      <c r="F255" s="152"/>
      <c r="G255" s="151"/>
      <c r="H255" s="156" t="s">
        <v>55</v>
      </c>
      <c r="I255" s="155" t="s">
        <v>55</v>
      </c>
      <c r="J255" s="154" t="s">
        <v>56</v>
      </c>
      <c r="K255" s="153" t="s">
        <v>56</v>
      </c>
      <c r="L255" s="152" t="s">
        <v>56</v>
      </c>
      <c r="M255" s="151" t="s">
        <v>56</v>
      </c>
      <c r="N255" s="154"/>
      <c r="O255" s="153"/>
      <c r="P255" s="154" t="s">
        <v>56</v>
      </c>
      <c r="Q255" s="153" t="s">
        <v>56</v>
      </c>
      <c r="R255" s="152" t="s">
        <v>56</v>
      </c>
      <c r="S255" s="151" t="s">
        <v>56</v>
      </c>
      <c r="T255" s="152"/>
      <c r="U255" s="151"/>
      <c r="V255" s="154" t="s">
        <v>55</v>
      </c>
      <c r="W255" s="153" t="s">
        <v>55</v>
      </c>
      <c r="X255" s="152" t="s">
        <v>57</v>
      </c>
      <c r="Y255" s="151" t="s">
        <v>57</v>
      </c>
      <c r="Z255" s="150">
        <f t="shared" si="160"/>
        <v>7</v>
      </c>
      <c r="AA255" s="148">
        <f t="shared" si="161"/>
        <v>2</v>
      </c>
      <c r="AB255" s="150">
        <f t="shared" si="162"/>
        <v>7</v>
      </c>
      <c r="AC255" s="148">
        <f t="shared" si="163"/>
        <v>2</v>
      </c>
      <c r="AD255" s="150">
        <f t="shared" si="164"/>
        <v>14</v>
      </c>
      <c r="AE255" s="149">
        <f t="shared" si="165"/>
        <v>4</v>
      </c>
      <c r="AF255" s="148">
        <f t="shared" si="166"/>
        <v>18</v>
      </c>
    </row>
    <row r="256" spans="1:32" s="119" customFormat="1" ht="11.25" customHeight="1" x14ac:dyDescent="0.2">
      <c r="A256" s="157" t="s">
        <v>86</v>
      </c>
      <c r="B256" s="152" t="s">
        <v>55</v>
      </c>
      <c r="C256" s="151" t="s">
        <v>55</v>
      </c>
      <c r="D256" s="156"/>
      <c r="E256" s="155"/>
      <c r="F256" s="152"/>
      <c r="G256" s="151"/>
      <c r="H256" s="156" t="s">
        <v>56</v>
      </c>
      <c r="I256" s="155" t="s">
        <v>56</v>
      </c>
      <c r="J256" s="154" t="s">
        <v>55</v>
      </c>
      <c r="K256" s="153" t="s">
        <v>55</v>
      </c>
      <c r="L256" s="152" t="s">
        <v>55</v>
      </c>
      <c r="M256" s="151" t="s">
        <v>55</v>
      </c>
      <c r="N256" s="154"/>
      <c r="O256" s="153"/>
      <c r="P256" s="154" t="s">
        <v>55</v>
      </c>
      <c r="Q256" s="153" t="s">
        <v>55</v>
      </c>
      <c r="R256" s="152" t="s">
        <v>55</v>
      </c>
      <c r="S256" s="151" t="s">
        <v>55</v>
      </c>
      <c r="T256" s="152"/>
      <c r="U256" s="151"/>
      <c r="V256" s="154" t="s">
        <v>56</v>
      </c>
      <c r="W256" s="153" t="s">
        <v>56</v>
      </c>
      <c r="X256" s="152" t="s">
        <v>104</v>
      </c>
      <c r="Y256" s="151" t="s">
        <v>104</v>
      </c>
      <c r="Z256" s="150">
        <f t="shared" si="160"/>
        <v>2</v>
      </c>
      <c r="AA256" s="148">
        <f t="shared" si="161"/>
        <v>7</v>
      </c>
      <c r="AB256" s="150">
        <f t="shared" si="162"/>
        <v>2</v>
      </c>
      <c r="AC256" s="148">
        <f t="shared" si="163"/>
        <v>7</v>
      </c>
      <c r="AD256" s="150">
        <f t="shared" si="164"/>
        <v>4</v>
      </c>
      <c r="AE256" s="149">
        <f t="shared" si="165"/>
        <v>14</v>
      </c>
      <c r="AF256" s="148">
        <f t="shared" si="166"/>
        <v>18</v>
      </c>
    </row>
    <row r="257" spans="1:32" s="119" customFormat="1" ht="11.25" customHeight="1" x14ac:dyDescent="0.2">
      <c r="A257" s="157" t="s">
        <v>85</v>
      </c>
      <c r="B257" s="152" t="s">
        <v>56</v>
      </c>
      <c r="C257" s="151" t="s">
        <v>56</v>
      </c>
      <c r="D257" s="156"/>
      <c r="E257" s="155"/>
      <c r="F257" s="152"/>
      <c r="G257" s="151"/>
      <c r="H257" s="156" t="s">
        <v>55</v>
      </c>
      <c r="I257" s="155" t="s">
        <v>55</v>
      </c>
      <c r="J257" s="154" t="s">
        <v>56</v>
      </c>
      <c r="K257" s="153" t="s">
        <v>56</v>
      </c>
      <c r="L257" s="152" t="s">
        <v>56</v>
      </c>
      <c r="M257" s="151" t="s">
        <v>56</v>
      </c>
      <c r="N257" s="154"/>
      <c r="O257" s="153"/>
      <c r="P257" s="154" t="s">
        <v>56</v>
      </c>
      <c r="Q257" s="153" t="s">
        <v>56</v>
      </c>
      <c r="R257" s="152" t="s">
        <v>56</v>
      </c>
      <c r="S257" s="151" t="s">
        <v>56</v>
      </c>
      <c r="T257" s="152"/>
      <c r="U257" s="151"/>
      <c r="V257" s="154" t="s">
        <v>55</v>
      </c>
      <c r="W257" s="153" t="s">
        <v>55</v>
      </c>
      <c r="X257" s="152" t="s">
        <v>57</v>
      </c>
      <c r="Y257" s="151" t="s">
        <v>57</v>
      </c>
      <c r="Z257" s="150">
        <f t="shared" si="160"/>
        <v>7</v>
      </c>
      <c r="AA257" s="148">
        <f t="shared" si="161"/>
        <v>2</v>
      </c>
      <c r="AB257" s="150">
        <f t="shared" si="162"/>
        <v>7</v>
      </c>
      <c r="AC257" s="148">
        <f t="shared" si="163"/>
        <v>2</v>
      </c>
      <c r="AD257" s="150">
        <f t="shared" si="164"/>
        <v>14</v>
      </c>
      <c r="AE257" s="149">
        <f t="shared" si="165"/>
        <v>4</v>
      </c>
      <c r="AF257" s="148">
        <f t="shared" si="166"/>
        <v>18</v>
      </c>
    </row>
    <row r="258" spans="1:32" s="119" customFormat="1" ht="11.25" customHeight="1" x14ac:dyDescent="0.2">
      <c r="A258" s="157" t="s">
        <v>84</v>
      </c>
      <c r="B258" s="152" t="s">
        <v>55</v>
      </c>
      <c r="C258" s="151" t="s">
        <v>55</v>
      </c>
      <c r="D258" s="156"/>
      <c r="E258" s="155"/>
      <c r="F258" s="152"/>
      <c r="G258" s="151"/>
      <c r="H258" s="156" t="s">
        <v>56</v>
      </c>
      <c r="I258" s="155" t="s">
        <v>56</v>
      </c>
      <c r="J258" s="154" t="s">
        <v>55</v>
      </c>
      <c r="K258" s="153" t="s">
        <v>55</v>
      </c>
      <c r="L258" s="152" t="s">
        <v>55</v>
      </c>
      <c r="M258" s="151" t="s">
        <v>55</v>
      </c>
      <c r="N258" s="154"/>
      <c r="O258" s="153"/>
      <c r="P258" s="154" t="s">
        <v>55</v>
      </c>
      <c r="Q258" s="153" t="s">
        <v>55</v>
      </c>
      <c r="R258" s="152" t="s">
        <v>55</v>
      </c>
      <c r="S258" s="151" t="s">
        <v>55</v>
      </c>
      <c r="T258" s="152"/>
      <c r="U258" s="151"/>
      <c r="V258" s="154" t="s">
        <v>56</v>
      </c>
      <c r="W258" s="153" t="s">
        <v>56</v>
      </c>
      <c r="X258" s="152" t="s">
        <v>104</v>
      </c>
      <c r="Y258" s="151" t="s">
        <v>104</v>
      </c>
      <c r="Z258" s="150">
        <f t="shared" si="160"/>
        <v>2</v>
      </c>
      <c r="AA258" s="148">
        <f t="shared" si="161"/>
        <v>7</v>
      </c>
      <c r="AB258" s="150">
        <f t="shared" si="162"/>
        <v>2</v>
      </c>
      <c r="AC258" s="148">
        <f t="shared" si="163"/>
        <v>7</v>
      </c>
      <c r="AD258" s="150">
        <f t="shared" si="164"/>
        <v>4</v>
      </c>
      <c r="AE258" s="149">
        <f t="shared" si="165"/>
        <v>14</v>
      </c>
      <c r="AF258" s="148">
        <f t="shared" si="166"/>
        <v>18</v>
      </c>
    </row>
    <row r="259" spans="1:32" s="119" customFormat="1" ht="11.25" customHeight="1" x14ac:dyDescent="0.2">
      <c r="A259" s="157" t="s">
        <v>83</v>
      </c>
      <c r="B259" s="152" t="s">
        <v>56</v>
      </c>
      <c r="C259" s="151" t="s">
        <v>56</v>
      </c>
      <c r="D259" s="156"/>
      <c r="E259" s="155"/>
      <c r="F259" s="152"/>
      <c r="G259" s="151"/>
      <c r="H259" s="156" t="s">
        <v>55</v>
      </c>
      <c r="I259" s="155" t="s">
        <v>55</v>
      </c>
      <c r="J259" s="154" t="s">
        <v>56</v>
      </c>
      <c r="K259" s="153" t="s">
        <v>56</v>
      </c>
      <c r="L259" s="152" t="s">
        <v>56</v>
      </c>
      <c r="M259" s="151" t="s">
        <v>56</v>
      </c>
      <c r="N259" s="154"/>
      <c r="O259" s="153"/>
      <c r="P259" s="154" t="s">
        <v>56</v>
      </c>
      <c r="Q259" s="153" t="s">
        <v>56</v>
      </c>
      <c r="R259" s="152" t="s">
        <v>56</v>
      </c>
      <c r="S259" s="151" t="s">
        <v>56</v>
      </c>
      <c r="T259" s="152"/>
      <c r="U259" s="151"/>
      <c r="V259" s="154" t="s">
        <v>55</v>
      </c>
      <c r="W259" s="153" t="s">
        <v>55</v>
      </c>
      <c r="X259" s="152" t="s">
        <v>57</v>
      </c>
      <c r="Y259" s="151" t="s">
        <v>57</v>
      </c>
      <c r="Z259" s="150">
        <f t="shared" si="160"/>
        <v>7</v>
      </c>
      <c r="AA259" s="148">
        <f t="shared" si="161"/>
        <v>2</v>
      </c>
      <c r="AB259" s="150">
        <f t="shared" si="162"/>
        <v>7</v>
      </c>
      <c r="AC259" s="148">
        <f t="shared" si="163"/>
        <v>2</v>
      </c>
      <c r="AD259" s="150">
        <f t="shared" si="164"/>
        <v>14</v>
      </c>
      <c r="AE259" s="149">
        <f t="shared" si="165"/>
        <v>4</v>
      </c>
      <c r="AF259" s="148">
        <f t="shared" si="166"/>
        <v>18</v>
      </c>
    </row>
    <row r="260" spans="1:32" s="119" customFormat="1" ht="11.25" customHeight="1" x14ac:dyDescent="0.2">
      <c r="A260" s="157" t="s">
        <v>82</v>
      </c>
      <c r="B260" s="152" t="s">
        <v>55</v>
      </c>
      <c r="C260" s="151" t="s">
        <v>55</v>
      </c>
      <c r="D260" s="156"/>
      <c r="E260" s="155"/>
      <c r="F260" s="152"/>
      <c r="G260" s="151"/>
      <c r="H260" s="156" t="s">
        <v>56</v>
      </c>
      <c r="I260" s="155" t="s">
        <v>56</v>
      </c>
      <c r="J260" s="154" t="s">
        <v>55</v>
      </c>
      <c r="K260" s="153" t="s">
        <v>55</v>
      </c>
      <c r="L260" s="152" t="s">
        <v>55</v>
      </c>
      <c r="M260" s="151" t="s">
        <v>55</v>
      </c>
      <c r="N260" s="154"/>
      <c r="O260" s="153"/>
      <c r="P260" s="154" t="s">
        <v>55</v>
      </c>
      <c r="Q260" s="153" t="s">
        <v>55</v>
      </c>
      <c r="R260" s="152" t="s">
        <v>55</v>
      </c>
      <c r="S260" s="151" t="s">
        <v>55</v>
      </c>
      <c r="T260" s="152"/>
      <c r="U260" s="151"/>
      <c r="V260" s="154" t="s">
        <v>56</v>
      </c>
      <c r="W260" s="153" t="s">
        <v>56</v>
      </c>
      <c r="X260" s="152" t="s">
        <v>104</v>
      </c>
      <c r="Y260" s="151" t="s">
        <v>104</v>
      </c>
      <c r="Z260" s="150">
        <f t="shared" si="160"/>
        <v>2</v>
      </c>
      <c r="AA260" s="148">
        <f t="shared" si="161"/>
        <v>7</v>
      </c>
      <c r="AB260" s="150">
        <f t="shared" si="162"/>
        <v>2</v>
      </c>
      <c r="AC260" s="148">
        <f t="shared" si="163"/>
        <v>7</v>
      </c>
      <c r="AD260" s="150">
        <f t="shared" si="164"/>
        <v>4</v>
      </c>
      <c r="AE260" s="149">
        <f t="shared" si="165"/>
        <v>14</v>
      </c>
      <c r="AF260" s="148">
        <f t="shared" si="166"/>
        <v>18</v>
      </c>
    </row>
    <row r="261" spans="1:32" s="119" customFormat="1" ht="11.25" customHeight="1" x14ac:dyDescent="0.2">
      <c r="A261" s="157" t="s">
        <v>81</v>
      </c>
      <c r="B261" s="152" t="s">
        <v>56</v>
      </c>
      <c r="C261" s="151" t="s">
        <v>56</v>
      </c>
      <c r="D261" s="156"/>
      <c r="E261" s="155"/>
      <c r="F261" s="152"/>
      <c r="G261" s="151"/>
      <c r="H261" s="156" t="s">
        <v>55</v>
      </c>
      <c r="I261" s="155" t="s">
        <v>55</v>
      </c>
      <c r="J261" s="154" t="s">
        <v>56</v>
      </c>
      <c r="K261" s="153" t="s">
        <v>56</v>
      </c>
      <c r="L261" s="152" t="s">
        <v>56</v>
      </c>
      <c r="M261" s="151" t="s">
        <v>56</v>
      </c>
      <c r="N261" s="154"/>
      <c r="O261" s="153"/>
      <c r="P261" s="154" t="s">
        <v>56</v>
      </c>
      <c r="Q261" s="153" t="s">
        <v>56</v>
      </c>
      <c r="R261" s="152" t="s">
        <v>56</v>
      </c>
      <c r="S261" s="151" t="s">
        <v>56</v>
      </c>
      <c r="T261" s="152"/>
      <c r="U261" s="151"/>
      <c r="V261" s="154" t="s">
        <v>55</v>
      </c>
      <c r="W261" s="153" t="s">
        <v>55</v>
      </c>
      <c r="X261" s="152" t="s">
        <v>57</v>
      </c>
      <c r="Y261" s="151" t="s">
        <v>57</v>
      </c>
      <c r="Z261" s="150">
        <f t="shared" si="160"/>
        <v>7</v>
      </c>
      <c r="AA261" s="148">
        <f t="shared" si="161"/>
        <v>2</v>
      </c>
      <c r="AB261" s="150">
        <f t="shared" si="162"/>
        <v>7</v>
      </c>
      <c r="AC261" s="148">
        <f t="shared" si="163"/>
        <v>2</v>
      </c>
      <c r="AD261" s="150">
        <f t="shared" si="164"/>
        <v>14</v>
      </c>
      <c r="AE261" s="149">
        <f t="shared" si="165"/>
        <v>4</v>
      </c>
      <c r="AF261" s="148">
        <f t="shared" si="166"/>
        <v>18</v>
      </c>
    </row>
    <row r="262" spans="1:32" s="119" customFormat="1" ht="11.25" customHeight="1" x14ac:dyDescent="0.2">
      <c r="A262" s="157" t="s">
        <v>80</v>
      </c>
      <c r="B262" s="152" t="s">
        <v>55</v>
      </c>
      <c r="C262" s="151" t="s">
        <v>55</v>
      </c>
      <c r="D262" s="156"/>
      <c r="E262" s="155"/>
      <c r="F262" s="152"/>
      <c r="G262" s="151"/>
      <c r="H262" s="156" t="s">
        <v>56</v>
      </c>
      <c r="I262" s="155" t="s">
        <v>56</v>
      </c>
      <c r="J262" s="154" t="s">
        <v>55</v>
      </c>
      <c r="K262" s="153" t="s">
        <v>55</v>
      </c>
      <c r="L262" s="152" t="s">
        <v>55</v>
      </c>
      <c r="M262" s="151" t="s">
        <v>55</v>
      </c>
      <c r="N262" s="154"/>
      <c r="O262" s="153"/>
      <c r="P262" s="154" t="s">
        <v>55</v>
      </c>
      <c r="Q262" s="153" t="s">
        <v>55</v>
      </c>
      <c r="R262" s="152" t="s">
        <v>55</v>
      </c>
      <c r="S262" s="151" t="s">
        <v>55</v>
      </c>
      <c r="T262" s="152"/>
      <c r="U262" s="151"/>
      <c r="V262" s="154" t="s">
        <v>56</v>
      </c>
      <c r="W262" s="153" t="s">
        <v>56</v>
      </c>
      <c r="X262" s="152" t="s">
        <v>104</v>
      </c>
      <c r="Y262" s="151" t="s">
        <v>104</v>
      </c>
      <c r="Z262" s="150">
        <f t="shared" si="160"/>
        <v>2</v>
      </c>
      <c r="AA262" s="148">
        <f t="shared" si="161"/>
        <v>7</v>
      </c>
      <c r="AB262" s="150">
        <f t="shared" si="162"/>
        <v>2</v>
      </c>
      <c r="AC262" s="148">
        <f t="shared" si="163"/>
        <v>7</v>
      </c>
      <c r="AD262" s="150">
        <f t="shared" si="164"/>
        <v>4</v>
      </c>
      <c r="AE262" s="149">
        <f t="shared" si="165"/>
        <v>14</v>
      </c>
      <c r="AF262" s="148">
        <f t="shared" si="166"/>
        <v>18</v>
      </c>
    </row>
    <row r="263" spans="1:32" s="119" customFormat="1" ht="11.25" customHeight="1" x14ac:dyDescent="0.2">
      <c r="A263" s="147" t="s">
        <v>79</v>
      </c>
      <c r="B263" s="142" t="s">
        <v>56</v>
      </c>
      <c r="C263" s="141" t="s">
        <v>56</v>
      </c>
      <c r="D263" s="146"/>
      <c r="E263" s="145"/>
      <c r="F263" s="142"/>
      <c r="G263" s="141"/>
      <c r="H263" s="146" t="s">
        <v>55</v>
      </c>
      <c r="I263" s="145" t="s">
        <v>55</v>
      </c>
      <c r="J263" s="144" t="s">
        <v>56</v>
      </c>
      <c r="K263" s="143" t="s">
        <v>56</v>
      </c>
      <c r="L263" s="142" t="s">
        <v>56</v>
      </c>
      <c r="M263" s="141" t="s">
        <v>56</v>
      </c>
      <c r="N263" s="144"/>
      <c r="O263" s="143"/>
      <c r="P263" s="144" t="s">
        <v>56</v>
      </c>
      <c r="Q263" s="143" t="s">
        <v>56</v>
      </c>
      <c r="R263" s="142" t="s">
        <v>56</v>
      </c>
      <c r="S263" s="141" t="s">
        <v>56</v>
      </c>
      <c r="T263" s="142"/>
      <c r="U263" s="141"/>
      <c r="V263" s="144" t="s">
        <v>55</v>
      </c>
      <c r="W263" s="143" t="s">
        <v>55</v>
      </c>
      <c r="X263" s="142" t="s">
        <v>57</v>
      </c>
      <c r="Y263" s="141" t="s">
        <v>57</v>
      </c>
      <c r="Z263" s="140">
        <f t="shared" si="160"/>
        <v>7</v>
      </c>
      <c r="AA263" s="138">
        <f t="shared" si="161"/>
        <v>2</v>
      </c>
      <c r="AB263" s="140">
        <f t="shared" si="162"/>
        <v>7</v>
      </c>
      <c r="AC263" s="138">
        <f t="shared" si="163"/>
        <v>2</v>
      </c>
      <c r="AD263" s="140">
        <f t="shared" si="164"/>
        <v>14</v>
      </c>
      <c r="AE263" s="139">
        <f t="shared" si="165"/>
        <v>4</v>
      </c>
      <c r="AF263" s="138">
        <f t="shared" si="166"/>
        <v>18</v>
      </c>
    </row>
    <row r="264" spans="1:32" s="119" customFormat="1" ht="11.25" customHeight="1" x14ac:dyDescent="0.2">
      <c r="A264" s="137" t="s">
        <v>78</v>
      </c>
      <c r="B264" s="127">
        <f t="shared" ref="B264:W264" si="167">COUNTIF(B253:B263,"M")</f>
        <v>6</v>
      </c>
      <c r="C264" s="126">
        <f t="shared" si="167"/>
        <v>6</v>
      </c>
      <c r="D264" s="136">
        <f t="shared" si="167"/>
        <v>0</v>
      </c>
      <c r="E264" s="135">
        <f t="shared" si="167"/>
        <v>0</v>
      </c>
      <c r="F264" s="127">
        <f t="shared" si="167"/>
        <v>0</v>
      </c>
      <c r="G264" s="126">
        <f t="shared" si="167"/>
        <v>0</v>
      </c>
      <c r="H264" s="136">
        <f t="shared" si="167"/>
        <v>5</v>
      </c>
      <c r="I264" s="135">
        <f t="shared" si="167"/>
        <v>5</v>
      </c>
      <c r="J264" s="127">
        <f t="shared" si="167"/>
        <v>6</v>
      </c>
      <c r="K264" s="126">
        <f t="shared" si="167"/>
        <v>6</v>
      </c>
      <c r="L264" s="127">
        <f t="shared" si="167"/>
        <v>6</v>
      </c>
      <c r="M264" s="126">
        <f t="shared" si="167"/>
        <v>6</v>
      </c>
      <c r="N264" s="127">
        <f t="shared" si="167"/>
        <v>0</v>
      </c>
      <c r="O264" s="126">
        <f t="shared" si="167"/>
        <v>0</v>
      </c>
      <c r="P264" s="127">
        <f t="shared" si="167"/>
        <v>6</v>
      </c>
      <c r="Q264" s="126">
        <f t="shared" si="167"/>
        <v>6</v>
      </c>
      <c r="R264" s="127">
        <f t="shared" si="167"/>
        <v>6</v>
      </c>
      <c r="S264" s="126">
        <f t="shared" si="167"/>
        <v>6</v>
      </c>
      <c r="T264" s="127">
        <f t="shared" si="167"/>
        <v>0</v>
      </c>
      <c r="U264" s="126">
        <f t="shared" si="167"/>
        <v>0</v>
      </c>
      <c r="V264" s="127">
        <f t="shared" si="167"/>
        <v>5</v>
      </c>
      <c r="W264" s="126">
        <f t="shared" si="167"/>
        <v>5</v>
      </c>
      <c r="X264" s="127">
        <f>COUNTIF(X253:X263,"2M")*2</f>
        <v>12</v>
      </c>
      <c r="Y264" s="126">
        <f>COUNTIF(Y253:Y263,"2M")*2</f>
        <v>12</v>
      </c>
      <c r="Z264" s="414">
        <f>SUM(Z253:Z263)</f>
        <v>52</v>
      </c>
      <c r="AA264" s="415"/>
      <c r="AB264" s="414">
        <f>SUM(AB253:AB263)</f>
        <v>52</v>
      </c>
      <c r="AC264" s="415"/>
      <c r="AD264" s="414">
        <f>SUM(AD253:AD263)</f>
        <v>104</v>
      </c>
      <c r="AE264" s="416"/>
      <c r="AF264" s="415"/>
    </row>
    <row r="265" spans="1:32" s="119" customFormat="1" ht="11.25" customHeight="1" x14ac:dyDescent="0.2">
      <c r="A265" s="134" t="s">
        <v>77</v>
      </c>
      <c r="B265" s="124">
        <f t="shared" ref="B265:W265" si="168">COUNTIF(B253:B263,"F")</f>
        <v>5</v>
      </c>
      <c r="C265" s="123">
        <f t="shared" si="168"/>
        <v>5</v>
      </c>
      <c r="D265" s="133">
        <f t="shared" si="168"/>
        <v>0</v>
      </c>
      <c r="E265" s="132">
        <f t="shared" si="168"/>
        <v>0</v>
      </c>
      <c r="F265" s="124">
        <f t="shared" si="168"/>
        <v>0</v>
      </c>
      <c r="G265" s="123">
        <f t="shared" si="168"/>
        <v>0</v>
      </c>
      <c r="H265" s="133">
        <f t="shared" si="168"/>
        <v>6</v>
      </c>
      <c r="I265" s="132">
        <f t="shared" si="168"/>
        <v>6</v>
      </c>
      <c r="J265" s="124">
        <f t="shared" si="168"/>
        <v>5</v>
      </c>
      <c r="K265" s="123">
        <f t="shared" si="168"/>
        <v>5</v>
      </c>
      <c r="L265" s="124">
        <f t="shared" si="168"/>
        <v>5</v>
      </c>
      <c r="M265" s="123">
        <f t="shared" si="168"/>
        <v>5</v>
      </c>
      <c r="N265" s="124">
        <f t="shared" si="168"/>
        <v>0</v>
      </c>
      <c r="O265" s="123">
        <f t="shared" si="168"/>
        <v>0</v>
      </c>
      <c r="P265" s="124">
        <f t="shared" si="168"/>
        <v>5</v>
      </c>
      <c r="Q265" s="123">
        <f t="shared" si="168"/>
        <v>5</v>
      </c>
      <c r="R265" s="124">
        <f t="shared" si="168"/>
        <v>5</v>
      </c>
      <c r="S265" s="123">
        <f t="shared" si="168"/>
        <v>5</v>
      </c>
      <c r="T265" s="124">
        <f t="shared" si="168"/>
        <v>0</v>
      </c>
      <c r="U265" s="123">
        <f t="shared" si="168"/>
        <v>0</v>
      </c>
      <c r="V265" s="124">
        <f t="shared" si="168"/>
        <v>6</v>
      </c>
      <c r="W265" s="123">
        <f t="shared" si="168"/>
        <v>6</v>
      </c>
      <c r="X265" s="124">
        <f>COUNTIF(X253:X263,"2F")*2</f>
        <v>10</v>
      </c>
      <c r="Y265" s="123">
        <f>COUNTIF(Y253:Y263,"2F")*2</f>
        <v>10</v>
      </c>
      <c r="Z265" s="405">
        <f>SUM(AA253:AA263)</f>
        <v>47</v>
      </c>
      <c r="AA265" s="406"/>
      <c r="AB265" s="405">
        <f>SUM(AC253:AC263)</f>
        <v>47</v>
      </c>
      <c r="AC265" s="406"/>
      <c r="AD265" s="405">
        <f>SUM(AE253:AE263)</f>
        <v>94</v>
      </c>
      <c r="AE265" s="407"/>
      <c r="AF265" s="406"/>
    </row>
    <row r="266" spans="1:32" s="119" customFormat="1" ht="11.25" customHeight="1" x14ac:dyDescent="0.2">
      <c r="A266" s="131" t="s">
        <v>12</v>
      </c>
      <c r="B266" s="121">
        <f t="shared" ref="B266:Z266" si="169">SUM(B264:B265)</f>
        <v>11</v>
      </c>
      <c r="C266" s="120">
        <f t="shared" si="169"/>
        <v>11</v>
      </c>
      <c r="D266" s="130">
        <f t="shared" si="169"/>
        <v>0</v>
      </c>
      <c r="E266" s="129">
        <f t="shared" si="169"/>
        <v>0</v>
      </c>
      <c r="F266" s="121">
        <f t="shared" si="169"/>
        <v>0</v>
      </c>
      <c r="G266" s="120">
        <f t="shared" si="169"/>
        <v>0</v>
      </c>
      <c r="H266" s="130">
        <f t="shared" si="169"/>
        <v>11</v>
      </c>
      <c r="I266" s="129">
        <f t="shared" si="169"/>
        <v>11</v>
      </c>
      <c r="J266" s="121">
        <f t="shared" si="169"/>
        <v>11</v>
      </c>
      <c r="K266" s="120">
        <f t="shared" si="169"/>
        <v>11</v>
      </c>
      <c r="L266" s="121">
        <f t="shared" si="169"/>
        <v>11</v>
      </c>
      <c r="M266" s="120">
        <f t="shared" si="169"/>
        <v>11</v>
      </c>
      <c r="N266" s="121">
        <f t="shared" si="169"/>
        <v>0</v>
      </c>
      <c r="O266" s="120">
        <f t="shared" si="169"/>
        <v>0</v>
      </c>
      <c r="P266" s="121">
        <f t="shared" si="169"/>
        <v>11</v>
      </c>
      <c r="Q266" s="120">
        <f t="shared" si="169"/>
        <v>11</v>
      </c>
      <c r="R266" s="121">
        <f t="shared" si="169"/>
        <v>11</v>
      </c>
      <c r="S266" s="120">
        <f t="shared" si="169"/>
        <v>11</v>
      </c>
      <c r="T266" s="121">
        <f t="shared" si="169"/>
        <v>0</v>
      </c>
      <c r="U266" s="120">
        <f t="shared" si="169"/>
        <v>0</v>
      </c>
      <c r="V266" s="121">
        <f t="shared" si="169"/>
        <v>11</v>
      </c>
      <c r="W266" s="120">
        <f t="shared" si="169"/>
        <v>11</v>
      </c>
      <c r="X266" s="121">
        <f t="shared" si="169"/>
        <v>22</v>
      </c>
      <c r="Y266" s="120">
        <f t="shared" si="169"/>
        <v>22</v>
      </c>
      <c r="Z266" s="408">
        <f t="shared" si="169"/>
        <v>99</v>
      </c>
      <c r="AA266" s="409"/>
      <c r="AB266" s="408">
        <f>SUM(AB264:AB265)</f>
        <v>99</v>
      </c>
      <c r="AC266" s="409"/>
      <c r="AD266" s="408">
        <f>SUM(AD264:AD265)</f>
        <v>198</v>
      </c>
      <c r="AE266" s="410"/>
      <c r="AF266" s="409"/>
    </row>
    <row r="267" spans="1:32" s="119" customFormat="1" ht="11.25" customHeight="1" x14ac:dyDescent="0.2">
      <c r="A267" s="411" t="s">
        <v>111</v>
      </c>
      <c r="B267" s="412"/>
      <c r="C267" s="412"/>
      <c r="D267" s="412"/>
      <c r="E267" s="412"/>
      <c r="F267" s="412"/>
      <c r="G267" s="412"/>
      <c r="H267" s="412"/>
      <c r="I267" s="412"/>
      <c r="J267" s="412"/>
      <c r="K267" s="412"/>
      <c r="L267" s="412"/>
      <c r="M267" s="412"/>
      <c r="N267" s="412"/>
      <c r="O267" s="412"/>
      <c r="P267" s="412"/>
      <c r="Q267" s="412"/>
      <c r="R267" s="412"/>
      <c r="S267" s="412"/>
      <c r="T267" s="412"/>
      <c r="U267" s="412"/>
      <c r="V267" s="412"/>
      <c r="W267" s="412"/>
      <c r="X267" s="412"/>
      <c r="Y267" s="412"/>
      <c r="Z267" s="412"/>
      <c r="AA267" s="412"/>
      <c r="AB267" s="412"/>
      <c r="AC267" s="412"/>
      <c r="AD267" s="412"/>
      <c r="AE267" s="412"/>
      <c r="AF267" s="413"/>
    </row>
    <row r="268" spans="1:32" s="119" customFormat="1" ht="11.25" customHeight="1" x14ac:dyDescent="0.2">
      <c r="A268" s="182" t="s">
        <v>89</v>
      </c>
      <c r="B268" s="162" t="s">
        <v>55</v>
      </c>
      <c r="C268" s="161" t="s">
        <v>55</v>
      </c>
      <c r="D268" s="164" t="s">
        <v>55</v>
      </c>
      <c r="E268" s="163" t="s">
        <v>55</v>
      </c>
      <c r="F268" s="164"/>
      <c r="G268" s="163"/>
      <c r="H268" s="181"/>
      <c r="I268" s="180"/>
      <c r="J268" s="162"/>
      <c r="K268" s="161"/>
      <c r="L268" s="181" t="s">
        <v>56</v>
      </c>
      <c r="M268" s="180" t="s">
        <v>56</v>
      </c>
      <c r="N268" s="164"/>
      <c r="O268" s="163"/>
      <c r="P268" s="166"/>
      <c r="Q268" s="165"/>
      <c r="R268" s="164" t="s">
        <v>55</v>
      </c>
      <c r="S268" s="163" t="s">
        <v>55</v>
      </c>
      <c r="T268" s="166"/>
      <c r="U268" s="165"/>
      <c r="V268" s="164"/>
      <c r="W268" s="163"/>
      <c r="X268" s="166" t="s">
        <v>56</v>
      </c>
      <c r="Y268" s="165" t="s">
        <v>56</v>
      </c>
      <c r="Z268" s="160">
        <f t="shared" ref="Z268:Z276" si="170">COUNTIFS(B268:Y268,"M",$B$5:$Y$5,"PROP.")</f>
        <v>2</v>
      </c>
      <c r="AA268" s="158">
        <f t="shared" ref="AA268:AA276" si="171">COUNTIFS(B268:Y268,"F",$B$5:$Y$5,"PROP.")</f>
        <v>3</v>
      </c>
      <c r="AB268" s="179">
        <f t="shared" ref="AB268:AB276" si="172">COUNTIFS(B268:Y268,"M",$B$5:$Y$5,"SUPL.")</f>
        <v>2</v>
      </c>
      <c r="AC268" s="178">
        <f t="shared" ref="AC268:AC276" si="173">COUNTIFS(B268:Y268,"F",$B$5:$Y$5,"SUPL.")</f>
        <v>3</v>
      </c>
      <c r="AD268" s="160">
        <f t="shared" ref="AD268:AD276" si="174">Z268+AB268</f>
        <v>4</v>
      </c>
      <c r="AE268" s="159">
        <f t="shared" ref="AE268:AE276" si="175">AA268+AC268</f>
        <v>6</v>
      </c>
      <c r="AF268" s="158">
        <f t="shared" ref="AF268:AF276" si="176">AD268+AE268</f>
        <v>10</v>
      </c>
    </row>
    <row r="269" spans="1:32" s="119" customFormat="1" ht="11.25" customHeight="1" x14ac:dyDescent="0.2">
      <c r="A269" s="177" t="s">
        <v>88</v>
      </c>
      <c r="B269" s="152" t="s">
        <v>56</v>
      </c>
      <c r="C269" s="151" t="s">
        <v>56</v>
      </c>
      <c r="D269" s="154" t="s">
        <v>56</v>
      </c>
      <c r="E269" s="153" t="s">
        <v>56</v>
      </c>
      <c r="F269" s="154"/>
      <c r="G269" s="153"/>
      <c r="H269" s="176"/>
      <c r="I269" s="175"/>
      <c r="J269" s="152"/>
      <c r="K269" s="151"/>
      <c r="L269" s="176" t="s">
        <v>55</v>
      </c>
      <c r="M269" s="175" t="s">
        <v>55</v>
      </c>
      <c r="N269" s="154"/>
      <c r="O269" s="153"/>
      <c r="P269" s="156"/>
      <c r="Q269" s="155"/>
      <c r="R269" s="154" t="s">
        <v>56</v>
      </c>
      <c r="S269" s="153" t="s">
        <v>56</v>
      </c>
      <c r="T269" s="156"/>
      <c r="U269" s="155"/>
      <c r="V269" s="154"/>
      <c r="W269" s="153"/>
      <c r="X269" s="156" t="s">
        <v>55</v>
      </c>
      <c r="Y269" s="155" t="s">
        <v>55</v>
      </c>
      <c r="Z269" s="150">
        <f t="shared" si="170"/>
        <v>3</v>
      </c>
      <c r="AA269" s="148">
        <f t="shared" si="171"/>
        <v>2</v>
      </c>
      <c r="AB269" s="174">
        <f t="shared" si="172"/>
        <v>3</v>
      </c>
      <c r="AC269" s="173">
        <f t="shared" si="173"/>
        <v>2</v>
      </c>
      <c r="AD269" s="150">
        <f t="shared" si="174"/>
        <v>6</v>
      </c>
      <c r="AE269" s="149">
        <f t="shared" si="175"/>
        <v>4</v>
      </c>
      <c r="AF269" s="148">
        <f t="shared" si="176"/>
        <v>10</v>
      </c>
    </row>
    <row r="270" spans="1:32" s="119" customFormat="1" ht="11.25" customHeight="1" x14ac:dyDescent="0.2">
      <c r="A270" s="177" t="s">
        <v>87</v>
      </c>
      <c r="B270" s="152" t="s">
        <v>55</v>
      </c>
      <c r="C270" s="151" t="s">
        <v>55</v>
      </c>
      <c r="D270" s="154" t="s">
        <v>55</v>
      </c>
      <c r="E270" s="153" t="s">
        <v>55</v>
      </c>
      <c r="F270" s="154"/>
      <c r="G270" s="153"/>
      <c r="H270" s="176"/>
      <c r="I270" s="175"/>
      <c r="J270" s="152"/>
      <c r="K270" s="151"/>
      <c r="L270" s="176" t="s">
        <v>56</v>
      </c>
      <c r="M270" s="175" t="s">
        <v>56</v>
      </c>
      <c r="N270" s="154"/>
      <c r="O270" s="153"/>
      <c r="P270" s="156"/>
      <c r="Q270" s="155"/>
      <c r="R270" s="154" t="s">
        <v>55</v>
      </c>
      <c r="S270" s="153" t="s">
        <v>55</v>
      </c>
      <c r="T270" s="156"/>
      <c r="U270" s="155"/>
      <c r="V270" s="154"/>
      <c r="W270" s="153"/>
      <c r="X270" s="156" t="s">
        <v>56</v>
      </c>
      <c r="Y270" s="155" t="s">
        <v>56</v>
      </c>
      <c r="Z270" s="150">
        <f t="shared" si="170"/>
        <v>2</v>
      </c>
      <c r="AA270" s="148">
        <f t="shared" si="171"/>
        <v>3</v>
      </c>
      <c r="AB270" s="174">
        <f t="shared" si="172"/>
        <v>2</v>
      </c>
      <c r="AC270" s="173">
        <f t="shared" si="173"/>
        <v>3</v>
      </c>
      <c r="AD270" s="150">
        <f t="shared" si="174"/>
        <v>4</v>
      </c>
      <c r="AE270" s="149">
        <f t="shared" si="175"/>
        <v>6</v>
      </c>
      <c r="AF270" s="148">
        <f t="shared" si="176"/>
        <v>10</v>
      </c>
    </row>
    <row r="271" spans="1:32" s="119" customFormat="1" ht="11.25" customHeight="1" x14ac:dyDescent="0.2">
      <c r="A271" s="177" t="s">
        <v>86</v>
      </c>
      <c r="B271" s="152" t="s">
        <v>56</v>
      </c>
      <c r="C271" s="151" t="s">
        <v>56</v>
      </c>
      <c r="D271" s="154" t="s">
        <v>56</v>
      </c>
      <c r="E271" s="153" t="s">
        <v>56</v>
      </c>
      <c r="F271" s="154"/>
      <c r="G271" s="153"/>
      <c r="H271" s="176"/>
      <c r="I271" s="175"/>
      <c r="J271" s="152"/>
      <c r="K271" s="151"/>
      <c r="L271" s="176" t="s">
        <v>55</v>
      </c>
      <c r="M271" s="175" t="s">
        <v>55</v>
      </c>
      <c r="N271" s="154"/>
      <c r="O271" s="153"/>
      <c r="P271" s="156"/>
      <c r="Q271" s="155"/>
      <c r="R271" s="154" t="s">
        <v>56</v>
      </c>
      <c r="S271" s="153" t="s">
        <v>56</v>
      </c>
      <c r="T271" s="156"/>
      <c r="U271" s="155"/>
      <c r="V271" s="154"/>
      <c r="W271" s="153"/>
      <c r="X271" s="156" t="s">
        <v>55</v>
      </c>
      <c r="Y271" s="155" t="s">
        <v>55</v>
      </c>
      <c r="Z271" s="150">
        <f t="shared" si="170"/>
        <v>3</v>
      </c>
      <c r="AA271" s="148">
        <f t="shared" si="171"/>
        <v>2</v>
      </c>
      <c r="AB271" s="174">
        <f t="shared" si="172"/>
        <v>3</v>
      </c>
      <c r="AC271" s="173">
        <f t="shared" si="173"/>
        <v>2</v>
      </c>
      <c r="AD271" s="150">
        <f t="shared" si="174"/>
        <v>6</v>
      </c>
      <c r="AE271" s="149">
        <f t="shared" si="175"/>
        <v>4</v>
      </c>
      <c r="AF271" s="148">
        <f t="shared" si="176"/>
        <v>10</v>
      </c>
    </row>
    <row r="272" spans="1:32" s="119" customFormat="1" ht="11.25" customHeight="1" x14ac:dyDescent="0.2">
      <c r="A272" s="177" t="s">
        <v>85</v>
      </c>
      <c r="B272" s="152" t="s">
        <v>55</v>
      </c>
      <c r="C272" s="151" t="s">
        <v>55</v>
      </c>
      <c r="D272" s="154" t="s">
        <v>55</v>
      </c>
      <c r="E272" s="153" t="s">
        <v>55</v>
      </c>
      <c r="F272" s="154"/>
      <c r="G272" s="153"/>
      <c r="H272" s="176"/>
      <c r="I272" s="175"/>
      <c r="J272" s="152"/>
      <c r="K272" s="151"/>
      <c r="L272" s="176" t="s">
        <v>56</v>
      </c>
      <c r="M272" s="175" t="s">
        <v>56</v>
      </c>
      <c r="N272" s="154"/>
      <c r="O272" s="153"/>
      <c r="P272" s="156"/>
      <c r="Q272" s="155"/>
      <c r="R272" s="154" t="s">
        <v>55</v>
      </c>
      <c r="S272" s="153" t="s">
        <v>55</v>
      </c>
      <c r="T272" s="156"/>
      <c r="U272" s="155"/>
      <c r="V272" s="154"/>
      <c r="W272" s="153"/>
      <c r="X272" s="156" t="s">
        <v>56</v>
      </c>
      <c r="Y272" s="155" t="s">
        <v>56</v>
      </c>
      <c r="Z272" s="150">
        <f t="shared" si="170"/>
        <v>2</v>
      </c>
      <c r="AA272" s="148">
        <f t="shared" si="171"/>
        <v>3</v>
      </c>
      <c r="AB272" s="174">
        <f t="shared" si="172"/>
        <v>2</v>
      </c>
      <c r="AC272" s="173">
        <f t="shared" si="173"/>
        <v>3</v>
      </c>
      <c r="AD272" s="150">
        <f t="shared" si="174"/>
        <v>4</v>
      </c>
      <c r="AE272" s="149">
        <f t="shared" si="175"/>
        <v>6</v>
      </c>
      <c r="AF272" s="148">
        <f t="shared" si="176"/>
        <v>10</v>
      </c>
    </row>
    <row r="273" spans="1:32" s="119" customFormat="1" ht="11.25" customHeight="1" x14ac:dyDescent="0.2">
      <c r="A273" s="177" t="s">
        <v>84</v>
      </c>
      <c r="B273" s="152" t="s">
        <v>56</v>
      </c>
      <c r="C273" s="151" t="s">
        <v>56</v>
      </c>
      <c r="D273" s="154" t="s">
        <v>56</v>
      </c>
      <c r="E273" s="153" t="s">
        <v>56</v>
      </c>
      <c r="F273" s="154"/>
      <c r="G273" s="153"/>
      <c r="H273" s="176"/>
      <c r="I273" s="175"/>
      <c r="J273" s="152"/>
      <c r="K273" s="151"/>
      <c r="L273" s="176" t="s">
        <v>55</v>
      </c>
      <c r="M273" s="175" t="s">
        <v>55</v>
      </c>
      <c r="N273" s="154"/>
      <c r="O273" s="153"/>
      <c r="P273" s="156"/>
      <c r="Q273" s="155"/>
      <c r="R273" s="154" t="s">
        <v>56</v>
      </c>
      <c r="S273" s="153" t="s">
        <v>56</v>
      </c>
      <c r="T273" s="156"/>
      <c r="U273" s="155"/>
      <c r="V273" s="154"/>
      <c r="W273" s="153"/>
      <c r="X273" s="156" t="s">
        <v>55</v>
      </c>
      <c r="Y273" s="155" t="s">
        <v>55</v>
      </c>
      <c r="Z273" s="150">
        <f t="shared" si="170"/>
        <v>3</v>
      </c>
      <c r="AA273" s="148">
        <f t="shared" si="171"/>
        <v>2</v>
      </c>
      <c r="AB273" s="174">
        <f t="shared" si="172"/>
        <v>3</v>
      </c>
      <c r="AC273" s="173">
        <f t="shared" si="173"/>
        <v>2</v>
      </c>
      <c r="AD273" s="150">
        <f t="shared" si="174"/>
        <v>6</v>
      </c>
      <c r="AE273" s="149">
        <f t="shared" si="175"/>
        <v>4</v>
      </c>
      <c r="AF273" s="148">
        <f t="shared" si="176"/>
        <v>10</v>
      </c>
    </row>
    <row r="274" spans="1:32" s="119" customFormat="1" ht="11.25" customHeight="1" x14ac:dyDescent="0.2">
      <c r="A274" s="177" t="s">
        <v>83</v>
      </c>
      <c r="B274" s="152" t="s">
        <v>55</v>
      </c>
      <c r="C274" s="151" t="s">
        <v>55</v>
      </c>
      <c r="D274" s="154" t="s">
        <v>55</v>
      </c>
      <c r="E274" s="153" t="s">
        <v>55</v>
      </c>
      <c r="F274" s="154"/>
      <c r="G274" s="153"/>
      <c r="H274" s="176"/>
      <c r="I274" s="175"/>
      <c r="J274" s="152"/>
      <c r="K274" s="151"/>
      <c r="L274" s="176" t="s">
        <v>56</v>
      </c>
      <c r="M274" s="175" t="s">
        <v>56</v>
      </c>
      <c r="N274" s="154"/>
      <c r="O274" s="153"/>
      <c r="P274" s="156"/>
      <c r="Q274" s="155"/>
      <c r="R274" s="154" t="s">
        <v>55</v>
      </c>
      <c r="S274" s="153" t="s">
        <v>55</v>
      </c>
      <c r="T274" s="156"/>
      <c r="U274" s="155"/>
      <c r="V274" s="154"/>
      <c r="W274" s="153"/>
      <c r="X274" s="156" t="s">
        <v>56</v>
      </c>
      <c r="Y274" s="155" t="s">
        <v>56</v>
      </c>
      <c r="Z274" s="150">
        <f t="shared" si="170"/>
        <v>2</v>
      </c>
      <c r="AA274" s="148">
        <f t="shared" si="171"/>
        <v>3</v>
      </c>
      <c r="AB274" s="174">
        <f t="shared" si="172"/>
        <v>2</v>
      </c>
      <c r="AC274" s="173">
        <f t="shared" si="173"/>
        <v>3</v>
      </c>
      <c r="AD274" s="150">
        <f t="shared" si="174"/>
        <v>4</v>
      </c>
      <c r="AE274" s="149">
        <f t="shared" si="175"/>
        <v>6</v>
      </c>
      <c r="AF274" s="148">
        <f t="shared" si="176"/>
        <v>10</v>
      </c>
    </row>
    <row r="275" spans="1:32" s="119" customFormat="1" ht="11.25" customHeight="1" x14ac:dyDescent="0.2">
      <c r="A275" s="177" t="s">
        <v>82</v>
      </c>
      <c r="B275" s="152" t="s">
        <v>56</v>
      </c>
      <c r="C275" s="151" t="s">
        <v>56</v>
      </c>
      <c r="D275" s="154" t="s">
        <v>56</v>
      </c>
      <c r="E275" s="153" t="s">
        <v>56</v>
      </c>
      <c r="F275" s="154"/>
      <c r="G275" s="153"/>
      <c r="H275" s="176"/>
      <c r="I275" s="175"/>
      <c r="J275" s="152"/>
      <c r="K275" s="151"/>
      <c r="L275" s="176" t="s">
        <v>55</v>
      </c>
      <c r="M275" s="175" t="s">
        <v>55</v>
      </c>
      <c r="N275" s="154"/>
      <c r="O275" s="153"/>
      <c r="P275" s="156"/>
      <c r="Q275" s="155"/>
      <c r="R275" s="154" t="s">
        <v>56</v>
      </c>
      <c r="S275" s="153" t="s">
        <v>56</v>
      </c>
      <c r="T275" s="156"/>
      <c r="U275" s="155"/>
      <c r="V275" s="154"/>
      <c r="W275" s="153"/>
      <c r="X275" s="156" t="s">
        <v>55</v>
      </c>
      <c r="Y275" s="155" t="s">
        <v>55</v>
      </c>
      <c r="Z275" s="150">
        <f t="shared" si="170"/>
        <v>3</v>
      </c>
      <c r="AA275" s="148">
        <f t="shared" si="171"/>
        <v>2</v>
      </c>
      <c r="AB275" s="174">
        <f t="shared" si="172"/>
        <v>3</v>
      </c>
      <c r="AC275" s="173">
        <f t="shared" si="173"/>
        <v>2</v>
      </c>
      <c r="AD275" s="150">
        <f t="shared" si="174"/>
        <v>6</v>
      </c>
      <c r="AE275" s="149">
        <f t="shared" si="175"/>
        <v>4</v>
      </c>
      <c r="AF275" s="148">
        <f t="shared" si="176"/>
        <v>10</v>
      </c>
    </row>
    <row r="276" spans="1:32" s="119" customFormat="1" ht="11.25" customHeight="1" x14ac:dyDescent="0.2">
      <c r="A276" s="172" t="s">
        <v>81</v>
      </c>
      <c r="B276" s="142" t="s">
        <v>55</v>
      </c>
      <c r="C276" s="141" t="s">
        <v>55</v>
      </c>
      <c r="D276" s="144" t="s">
        <v>55</v>
      </c>
      <c r="E276" s="143" t="s">
        <v>55</v>
      </c>
      <c r="F276" s="144"/>
      <c r="G276" s="143"/>
      <c r="H276" s="171"/>
      <c r="I276" s="170"/>
      <c r="J276" s="142"/>
      <c r="K276" s="141"/>
      <c r="L276" s="171" t="s">
        <v>56</v>
      </c>
      <c r="M276" s="170" t="s">
        <v>56</v>
      </c>
      <c r="N276" s="144"/>
      <c r="O276" s="143"/>
      <c r="P276" s="146"/>
      <c r="Q276" s="145"/>
      <c r="R276" s="144" t="s">
        <v>55</v>
      </c>
      <c r="S276" s="143" t="s">
        <v>55</v>
      </c>
      <c r="T276" s="146"/>
      <c r="U276" s="145"/>
      <c r="V276" s="144"/>
      <c r="W276" s="143"/>
      <c r="X276" s="146" t="s">
        <v>56</v>
      </c>
      <c r="Y276" s="145" t="s">
        <v>56</v>
      </c>
      <c r="Z276" s="140">
        <f t="shared" si="170"/>
        <v>2</v>
      </c>
      <c r="AA276" s="138">
        <f t="shared" si="171"/>
        <v>3</v>
      </c>
      <c r="AB276" s="169">
        <f t="shared" si="172"/>
        <v>2</v>
      </c>
      <c r="AC276" s="168">
        <f t="shared" si="173"/>
        <v>3</v>
      </c>
      <c r="AD276" s="140">
        <f t="shared" si="174"/>
        <v>4</v>
      </c>
      <c r="AE276" s="139">
        <f t="shared" si="175"/>
        <v>6</v>
      </c>
      <c r="AF276" s="138">
        <f t="shared" si="176"/>
        <v>10</v>
      </c>
    </row>
    <row r="277" spans="1:32" s="119" customFormat="1" ht="11.25" customHeight="1" x14ac:dyDescent="0.2">
      <c r="A277" s="128" t="s">
        <v>78</v>
      </c>
      <c r="B277" s="127">
        <f t="shared" ref="B277:Y277" si="177">COUNTIF(B268:B276,"M")</f>
        <v>4</v>
      </c>
      <c r="C277" s="126">
        <f t="shared" si="177"/>
        <v>4</v>
      </c>
      <c r="D277" s="127">
        <f t="shared" si="177"/>
        <v>4</v>
      </c>
      <c r="E277" s="126">
        <f t="shared" si="177"/>
        <v>4</v>
      </c>
      <c r="F277" s="127">
        <f t="shared" si="177"/>
        <v>0</v>
      </c>
      <c r="G277" s="126">
        <f t="shared" si="177"/>
        <v>0</v>
      </c>
      <c r="H277" s="136">
        <f t="shared" si="177"/>
        <v>0</v>
      </c>
      <c r="I277" s="135">
        <f t="shared" si="177"/>
        <v>0</v>
      </c>
      <c r="J277" s="127">
        <f t="shared" si="177"/>
        <v>0</v>
      </c>
      <c r="K277" s="126">
        <f t="shared" si="177"/>
        <v>0</v>
      </c>
      <c r="L277" s="136">
        <f t="shared" si="177"/>
        <v>5</v>
      </c>
      <c r="M277" s="135">
        <f t="shared" si="177"/>
        <v>5</v>
      </c>
      <c r="N277" s="127">
        <f t="shared" si="177"/>
        <v>0</v>
      </c>
      <c r="O277" s="126">
        <f t="shared" si="177"/>
        <v>0</v>
      </c>
      <c r="P277" s="136">
        <f t="shared" si="177"/>
        <v>0</v>
      </c>
      <c r="Q277" s="135">
        <f t="shared" si="177"/>
        <v>0</v>
      </c>
      <c r="R277" s="127">
        <f t="shared" si="177"/>
        <v>4</v>
      </c>
      <c r="S277" s="126">
        <f t="shared" si="177"/>
        <v>4</v>
      </c>
      <c r="T277" s="136">
        <f t="shared" si="177"/>
        <v>0</v>
      </c>
      <c r="U277" s="135">
        <f t="shared" si="177"/>
        <v>0</v>
      </c>
      <c r="V277" s="127">
        <f t="shared" si="177"/>
        <v>0</v>
      </c>
      <c r="W277" s="126">
        <f t="shared" si="177"/>
        <v>0</v>
      </c>
      <c r="X277" s="136">
        <f t="shared" si="177"/>
        <v>5</v>
      </c>
      <c r="Y277" s="135">
        <f t="shared" si="177"/>
        <v>5</v>
      </c>
      <c r="Z277" s="414">
        <f>SUM(Z268:Z276)</f>
        <v>22</v>
      </c>
      <c r="AA277" s="415"/>
      <c r="AB277" s="421">
        <f>SUM(AB268:AB276)</f>
        <v>22</v>
      </c>
      <c r="AC277" s="422"/>
      <c r="AD277" s="414">
        <f>SUM(AD268:AD276)</f>
        <v>44</v>
      </c>
      <c r="AE277" s="416"/>
      <c r="AF277" s="415"/>
    </row>
    <row r="278" spans="1:32" s="119" customFormat="1" ht="11.25" customHeight="1" x14ac:dyDescent="0.2">
      <c r="A278" s="125" t="s">
        <v>77</v>
      </c>
      <c r="B278" s="124">
        <f t="shared" ref="B278:Y278" si="178">COUNTIF(B268:B276,"F")</f>
        <v>5</v>
      </c>
      <c r="C278" s="123">
        <f t="shared" si="178"/>
        <v>5</v>
      </c>
      <c r="D278" s="124">
        <f t="shared" si="178"/>
        <v>5</v>
      </c>
      <c r="E278" s="123">
        <f t="shared" si="178"/>
        <v>5</v>
      </c>
      <c r="F278" s="124">
        <f t="shared" si="178"/>
        <v>0</v>
      </c>
      <c r="G278" s="123">
        <f t="shared" si="178"/>
        <v>0</v>
      </c>
      <c r="H278" s="133">
        <f t="shared" si="178"/>
        <v>0</v>
      </c>
      <c r="I278" s="132">
        <f t="shared" si="178"/>
        <v>0</v>
      </c>
      <c r="J278" s="124">
        <f t="shared" si="178"/>
        <v>0</v>
      </c>
      <c r="K278" s="123">
        <f t="shared" si="178"/>
        <v>0</v>
      </c>
      <c r="L278" s="133">
        <f t="shared" si="178"/>
        <v>4</v>
      </c>
      <c r="M278" s="132">
        <f t="shared" si="178"/>
        <v>4</v>
      </c>
      <c r="N278" s="124">
        <f t="shared" si="178"/>
        <v>0</v>
      </c>
      <c r="O278" s="123">
        <f t="shared" si="178"/>
        <v>0</v>
      </c>
      <c r="P278" s="133">
        <f t="shared" si="178"/>
        <v>0</v>
      </c>
      <c r="Q278" s="132">
        <f t="shared" si="178"/>
        <v>0</v>
      </c>
      <c r="R278" s="124">
        <f t="shared" si="178"/>
        <v>5</v>
      </c>
      <c r="S278" s="123">
        <f t="shared" si="178"/>
        <v>5</v>
      </c>
      <c r="T278" s="133">
        <f t="shared" si="178"/>
        <v>0</v>
      </c>
      <c r="U278" s="132">
        <f t="shared" si="178"/>
        <v>0</v>
      </c>
      <c r="V278" s="124">
        <f t="shared" si="178"/>
        <v>0</v>
      </c>
      <c r="W278" s="123">
        <f t="shared" si="178"/>
        <v>0</v>
      </c>
      <c r="X278" s="133">
        <f t="shared" si="178"/>
        <v>4</v>
      </c>
      <c r="Y278" s="132">
        <f t="shared" si="178"/>
        <v>4</v>
      </c>
      <c r="Z278" s="405">
        <f>SUM(AA268:AA276)</f>
        <v>23</v>
      </c>
      <c r="AA278" s="406"/>
      <c r="AB278" s="417">
        <f>SUM(AC268:AC276)</f>
        <v>23</v>
      </c>
      <c r="AC278" s="418"/>
      <c r="AD278" s="405">
        <f>SUM(AE268:AE276)</f>
        <v>46</v>
      </c>
      <c r="AE278" s="407"/>
      <c r="AF278" s="406"/>
    </row>
    <row r="279" spans="1:32" s="119" customFormat="1" ht="11.25" customHeight="1" x14ac:dyDescent="0.2">
      <c r="A279" s="122" t="s">
        <v>12</v>
      </c>
      <c r="B279" s="121">
        <f t="shared" ref="B279:Z279" si="179">SUM(B277:B278)</f>
        <v>9</v>
      </c>
      <c r="C279" s="120">
        <f t="shared" si="179"/>
        <v>9</v>
      </c>
      <c r="D279" s="121">
        <f t="shared" si="179"/>
        <v>9</v>
      </c>
      <c r="E279" s="120">
        <f t="shared" si="179"/>
        <v>9</v>
      </c>
      <c r="F279" s="121">
        <f t="shared" si="179"/>
        <v>0</v>
      </c>
      <c r="G279" s="120">
        <f t="shared" si="179"/>
        <v>0</v>
      </c>
      <c r="H279" s="130">
        <f t="shared" si="179"/>
        <v>0</v>
      </c>
      <c r="I279" s="129">
        <f t="shared" si="179"/>
        <v>0</v>
      </c>
      <c r="J279" s="121">
        <f t="shared" si="179"/>
        <v>0</v>
      </c>
      <c r="K279" s="120">
        <f t="shared" si="179"/>
        <v>0</v>
      </c>
      <c r="L279" s="130">
        <f t="shared" si="179"/>
        <v>9</v>
      </c>
      <c r="M279" s="129">
        <f t="shared" si="179"/>
        <v>9</v>
      </c>
      <c r="N279" s="121">
        <f t="shared" si="179"/>
        <v>0</v>
      </c>
      <c r="O279" s="120">
        <f t="shared" si="179"/>
        <v>0</v>
      </c>
      <c r="P279" s="130">
        <f t="shared" si="179"/>
        <v>0</v>
      </c>
      <c r="Q279" s="129">
        <f t="shared" si="179"/>
        <v>0</v>
      </c>
      <c r="R279" s="121">
        <f t="shared" si="179"/>
        <v>9</v>
      </c>
      <c r="S279" s="120">
        <f t="shared" si="179"/>
        <v>9</v>
      </c>
      <c r="T279" s="130">
        <f t="shared" si="179"/>
        <v>0</v>
      </c>
      <c r="U279" s="129">
        <f t="shared" si="179"/>
        <v>0</v>
      </c>
      <c r="V279" s="121">
        <f t="shared" si="179"/>
        <v>0</v>
      </c>
      <c r="W279" s="120">
        <f t="shared" si="179"/>
        <v>0</v>
      </c>
      <c r="X279" s="130">
        <f t="shared" si="179"/>
        <v>9</v>
      </c>
      <c r="Y279" s="129">
        <f t="shared" si="179"/>
        <v>9</v>
      </c>
      <c r="Z279" s="408">
        <f t="shared" si="179"/>
        <v>45</v>
      </c>
      <c r="AA279" s="409"/>
      <c r="AB279" s="419">
        <f>SUM(AB277:AB278)</f>
        <v>45</v>
      </c>
      <c r="AC279" s="420"/>
      <c r="AD279" s="408">
        <f>SUM(AD277:AD278)</f>
        <v>90</v>
      </c>
      <c r="AE279" s="410"/>
      <c r="AF279" s="409"/>
    </row>
    <row r="280" spans="1:32" s="119" customFormat="1" ht="11.25" customHeight="1" x14ac:dyDescent="0.2">
      <c r="A280" s="411" t="s">
        <v>110</v>
      </c>
      <c r="B280" s="412"/>
      <c r="C280" s="412"/>
      <c r="D280" s="412"/>
      <c r="E280" s="412"/>
      <c r="F280" s="412"/>
      <c r="G280" s="412"/>
      <c r="H280" s="412"/>
      <c r="I280" s="412"/>
      <c r="J280" s="412"/>
      <c r="K280" s="412"/>
      <c r="L280" s="412"/>
      <c r="M280" s="412"/>
      <c r="N280" s="412"/>
      <c r="O280" s="412"/>
      <c r="P280" s="412"/>
      <c r="Q280" s="412"/>
      <c r="R280" s="412"/>
      <c r="S280" s="412"/>
      <c r="T280" s="412"/>
      <c r="U280" s="412"/>
      <c r="V280" s="412"/>
      <c r="W280" s="412"/>
      <c r="X280" s="412"/>
      <c r="Y280" s="412"/>
      <c r="Z280" s="412"/>
      <c r="AA280" s="412"/>
      <c r="AB280" s="412"/>
      <c r="AC280" s="412"/>
      <c r="AD280" s="412"/>
      <c r="AE280" s="412"/>
      <c r="AF280" s="413"/>
    </row>
    <row r="281" spans="1:32" s="119" customFormat="1" ht="11.25" customHeight="1" x14ac:dyDescent="0.2">
      <c r="A281" s="182" t="s">
        <v>89</v>
      </c>
      <c r="B281" s="162" t="s">
        <v>56</v>
      </c>
      <c r="C281" s="161" t="s">
        <v>56</v>
      </c>
      <c r="D281" s="164" t="s">
        <v>56</v>
      </c>
      <c r="E281" s="163" t="s">
        <v>56</v>
      </c>
      <c r="F281" s="164"/>
      <c r="G281" s="163"/>
      <c r="H281" s="181"/>
      <c r="I281" s="180"/>
      <c r="J281" s="162"/>
      <c r="K281" s="161"/>
      <c r="L281" s="181" t="s">
        <v>55</v>
      </c>
      <c r="M281" s="180" t="s">
        <v>55</v>
      </c>
      <c r="N281" s="164"/>
      <c r="O281" s="163"/>
      <c r="P281" s="166"/>
      <c r="Q281" s="165"/>
      <c r="R281" s="164" t="s">
        <v>55</v>
      </c>
      <c r="S281" s="163" t="s">
        <v>55</v>
      </c>
      <c r="T281" s="166"/>
      <c r="U281" s="165"/>
      <c r="V281" s="164"/>
      <c r="W281" s="163"/>
      <c r="X281" s="166"/>
      <c r="Y281" s="165"/>
      <c r="Z281" s="160">
        <f t="shared" ref="Z281:Z289" si="180">COUNTIFS(B281:Y281,"M",$B$5:$Y$5,"PROP.")</f>
        <v>2</v>
      </c>
      <c r="AA281" s="158">
        <f t="shared" ref="AA281:AA289" si="181">COUNTIFS(B281:Y281,"F",$B$5:$Y$5,"PROP.")</f>
        <v>2</v>
      </c>
      <c r="AB281" s="179">
        <f t="shared" ref="AB281:AB289" si="182">COUNTIFS(B281:Y281,"M",$B$5:$Y$5,"SUPL.")</f>
        <v>2</v>
      </c>
      <c r="AC281" s="178">
        <f t="shared" ref="AC281:AC289" si="183">COUNTIFS(B281:Y281,"F",$B$5:$Y$5,"SUPL.")</f>
        <v>2</v>
      </c>
      <c r="AD281" s="160">
        <f t="shared" ref="AD281:AD289" si="184">Z281+AB281</f>
        <v>4</v>
      </c>
      <c r="AE281" s="159">
        <f t="shared" ref="AE281:AE289" si="185">AA281+AC281</f>
        <v>4</v>
      </c>
      <c r="AF281" s="158">
        <f t="shared" ref="AF281:AF289" si="186">AD281+AE281</f>
        <v>8</v>
      </c>
    </row>
    <row r="282" spans="1:32" s="119" customFormat="1" ht="11.25" customHeight="1" x14ac:dyDescent="0.2">
      <c r="A282" s="177" t="s">
        <v>88</v>
      </c>
      <c r="B282" s="152" t="s">
        <v>55</v>
      </c>
      <c r="C282" s="151" t="s">
        <v>55</v>
      </c>
      <c r="D282" s="154" t="s">
        <v>55</v>
      </c>
      <c r="E282" s="153" t="s">
        <v>55</v>
      </c>
      <c r="F282" s="154"/>
      <c r="G282" s="153"/>
      <c r="H282" s="176"/>
      <c r="I282" s="175"/>
      <c r="J282" s="152"/>
      <c r="K282" s="151"/>
      <c r="L282" s="176" t="s">
        <v>56</v>
      </c>
      <c r="M282" s="175" t="s">
        <v>56</v>
      </c>
      <c r="N282" s="154"/>
      <c r="O282" s="153"/>
      <c r="P282" s="156"/>
      <c r="Q282" s="155"/>
      <c r="R282" s="154" t="s">
        <v>56</v>
      </c>
      <c r="S282" s="153" t="s">
        <v>56</v>
      </c>
      <c r="T282" s="156"/>
      <c r="U282" s="155"/>
      <c r="V282" s="154"/>
      <c r="W282" s="153"/>
      <c r="X282" s="156"/>
      <c r="Y282" s="155"/>
      <c r="Z282" s="150">
        <f t="shared" si="180"/>
        <v>2</v>
      </c>
      <c r="AA282" s="148">
        <f t="shared" si="181"/>
        <v>2</v>
      </c>
      <c r="AB282" s="174">
        <f t="shared" si="182"/>
        <v>2</v>
      </c>
      <c r="AC282" s="173">
        <f t="shared" si="183"/>
        <v>2</v>
      </c>
      <c r="AD282" s="150">
        <f t="shared" si="184"/>
        <v>4</v>
      </c>
      <c r="AE282" s="149">
        <f t="shared" si="185"/>
        <v>4</v>
      </c>
      <c r="AF282" s="148">
        <f t="shared" si="186"/>
        <v>8</v>
      </c>
    </row>
    <row r="283" spans="1:32" s="119" customFormat="1" ht="11.25" customHeight="1" x14ac:dyDescent="0.2">
      <c r="A283" s="177" t="s">
        <v>87</v>
      </c>
      <c r="B283" s="152" t="s">
        <v>56</v>
      </c>
      <c r="C283" s="151" t="s">
        <v>56</v>
      </c>
      <c r="D283" s="154" t="s">
        <v>56</v>
      </c>
      <c r="E283" s="153" t="s">
        <v>56</v>
      </c>
      <c r="F283" s="154"/>
      <c r="G283" s="153"/>
      <c r="H283" s="176"/>
      <c r="I283" s="175"/>
      <c r="J283" s="152"/>
      <c r="K283" s="151"/>
      <c r="L283" s="176" t="s">
        <v>55</v>
      </c>
      <c r="M283" s="175" t="s">
        <v>55</v>
      </c>
      <c r="N283" s="154"/>
      <c r="O283" s="153"/>
      <c r="P283" s="156"/>
      <c r="Q283" s="155"/>
      <c r="R283" s="154" t="s">
        <v>55</v>
      </c>
      <c r="S283" s="153" t="s">
        <v>55</v>
      </c>
      <c r="T283" s="156"/>
      <c r="U283" s="155"/>
      <c r="V283" s="154"/>
      <c r="W283" s="153"/>
      <c r="X283" s="156"/>
      <c r="Y283" s="155"/>
      <c r="Z283" s="150">
        <f t="shared" si="180"/>
        <v>2</v>
      </c>
      <c r="AA283" s="148">
        <f t="shared" si="181"/>
        <v>2</v>
      </c>
      <c r="AB283" s="174">
        <f t="shared" si="182"/>
        <v>2</v>
      </c>
      <c r="AC283" s="173">
        <f t="shared" si="183"/>
        <v>2</v>
      </c>
      <c r="AD283" s="150">
        <f t="shared" si="184"/>
        <v>4</v>
      </c>
      <c r="AE283" s="149">
        <f t="shared" si="185"/>
        <v>4</v>
      </c>
      <c r="AF283" s="148">
        <f t="shared" si="186"/>
        <v>8</v>
      </c>
    </row>
    <row r="284" spans="1:32" s="119" customFormat="1" ht="11.25" customHeight="1" x14ac:dyDescent="0.2">
      <c r="A284" s="177" t="s">
        <v>86</v>
      </c>
      <c r="B284" s="152" t="s">
        <v>55</v>
      </c>
      <c r="C284" s="151" t="s">
        <v>55</v>
      </c>
      <c r="D284" s="154" t="s">
        <v>55</v>
      </c>
      <c r="E284" s="153" t="s">
        <v>55</v>
      </c>
      <c r="F284" s="154"/>
      <c r="G284" s="153"/>
      <c r="H284" s="176"/>
      <c r="I284" s="175"/>
      <c r="J284" s="152"/>
      <c r="K284" s="151"/>
      <c r="L284" s="176" t="s">
        <v>56</v>
      </c>
      <c r="M284" s="175" t="s">
        <v>56</v>
      </c>
      <c r="N284" s="154"/>
      <c r="O284" s="153"/>
      <c r="P284" s="156"/>
      <c r="Q284" s="155"/>
      <c r="R284" s="154" t="s">
        <v>56</v>
      </c>
      <c r="S284" s="153" t="s">
        <v>56</v>
      </c>
      <c r="T284" s="156"/>
      <c r="U284" s="155"/>
      <c r="V284" s="154"/>
      <c r="W284" s="153"/>
      <c r="X284" s="156"/>
      <c r="Y284" s="155"/>
      <c r="Z284" s="150">
        <f t="shared" si="180"/>
        <v>2</v>
      </c>
      <c r="AA284" s="148">
        <f t="shared" si="181"/>
        <v>2</v>
      </c>
      <c r="AB284" s="174">
        <f t="shared" si="182"/>
        <v>2</v>
      </c>
      <c r="AC284" s="173">
        <f t="shared" si="183"/>
        <v>2</v>
      </c>
      <c r="AD284" s="150">
        <f t="shared" si="184"/>
        <v>4</v>
      </c>
      <c r="AE284" s="149">
        <f t="shared" si="185"/>
        <v>4</v>
      </c>
      <c r="AF284" s="148">
        <f t="shared" si="186"/>
        <v>8</v>
      </c>
    </row>
    <row r="285" spans="1:32" s="119" customFormat="1" ht="11.25" customHeight="1" x14ac:dyDescent="0.2">
      <c r="A285" s="177" t="s">
        <v>85</v>
      </c>
      <c r="B285" s="152" t="s">
        <v>56</v>
      </c>
      <c r="C285" s="151" t="s">
        <v>56</v>
      </c>
      <c r="D285" s="154" t="s">
        <v>56</v>
      </c>
      <c r="E285" s="153" t="s">
        <v>56</v>
      </c>
      <c r="F285" s="154"/>
      <c r="G285" s="153"/>
      <c r="H285" s="176"/>
      <c r="I285" s="175"/>
      <c r="J285" s="152"/>
      <c r="K285" s="151"/>
      <c r="L285" s="176" t="s">
        <v>55</v>
      </c>
      <c r="M285" s="175" t="s">
        <v>55</v>
      </c>
      <c r="N285" s="154"/>
      <c r="O285" s="153"/>
      <c r="P285" s="156"/>
      <c r="Q285" s="155"/>
      <c r="R285" s="154" t="s">
        <v>55</v>
      </c>
      <c r="S285" s="153" t="s">
        <v>55</v>
      </c>
      <c r="T285" s="156"/>
      <c r="U285" s="155"/>
      <c r="V285" s="154"/>
      <c r="W285" s="153"/>
      <c r="X285" s="156"/>
      <c r="Y285" s="155"/>
      <c r="Z285" s="150">
        <f t="shared" si="180"/>
        <v>2</v>
      </c>
      <c r="AA285" s="148">
        <f t="shared" si="181"/>
        <v>2</v>
      </c>
      <c r="AB285" s="174">
        <f t="shared" si="182"/>
        <v>2</v>
      </c>
      <c r="AC285" s="173">
        <f t="shared" si="183"/>
        <v>2</v>
      </c>
      <c r="AD285" s="150">
        <f t="shared" si="184"/>
        <v>4</v>
      </c>
      <c r="AE285" s="149">
        <f t="shared" si="185"/>
        <v>4</v>
      </c>
      <c r="AF285" s="148">
        <f t="shared" si="186"/>
        <v>8</v>
      </c>
    </row>
    <row r="286" spans="1:32" s="119" customFormat="1" ht="11.25" customHeight="1" x14ac:dyDescent="0.2">
      <c r="A286" s="177" t="s">
        <v>84</v>
      </c>
      <c r="B286" s="152" t="s">
        <v>55</v>
      </c>
      <c r="C286" s="151" t="s">
        <v>55</v>
      </c>
      <c r="D286" s="154" t="s">
        <v>55</v>
      </c>
      <c r="E286" s="153" t="s">
        <v>55</v>
      </c>
      <c r="F286" s="154"/>
      <c r="G286" s="153"/>
      <c r="H286" s="176"/>
      <c r="I286" s="175"/>
      <c r="J286" s="152"/>
      <c r="K286" s="151"/>
      <c r="L286" s="176" t="s">
        <v>56</v>
      </c>
      <c r="M286" s="175" t="s">
        <v>56</v>
      </c>
      <c r="N286" s="154"/>
      <c r="O286" s="153"/>
      <c r="P286" s="156"/>
      <c r="Q286" s="155"/>
      <c r="R286" s="154" t="s">
        <v>56</v>
      </c>
      <c r="S286" s="153" t="s">
        <v>56</v>
      </c>
      <c r="T286" s="156"/>
      <c r="U286" s="155"/>
      <c r="V286" s="154"/>
      <c r="W286" s="153"/>
      <c r="X286" s="156"/>
      <c r="Y286" s="155"/>
      <c r="Z286" s="150">
        <f t="shared" si="180"/>
        <v>2</v>
      </c>
      <c r="AA286" s="148">
        <f t="shared" si="181"/>
        <v>2</v>
      </c>
      <c r="AB286" s="174">
        <f t="shared" si="182"/>
        <v>2</v>
      </c>
      <c r="AC286" s="173">
        <f t="shared" si="183"/>
        <v>2</v>
      </c>
      <c r="AD286" s="150">
        <f t="shared" si="184"/>
        <v>4</v>
      </c>
      <c r="AE286" s="149">
        <f t="shared" si="185"/>
        <v>4</v>
      </c>
      <c r="AF286" s="148">
        <f t="shared" si="186"/>
        <v>8</v>
      </c>
    </row>
    <row r="287" spans="1:32" s="119" customFormat="1" ht="11.25" customHeight="1" x14ac:dyDescent="0.2">
      <c r="A287" s="177" t="s">
        <v>83</v>
      </c>
      <c r="B287" s="152" t="s">
        <v>56</v>
      </c>
      <c r="C287" s="151" t="s">
        <v>56</v>
      </c>
      <c r="D287" s="154" t="s">
        <v>56</v>
      </c>
      <c r="E287" s="153" t="s">
        <v>56</v>
      </c>
      <c r="F287" s="154"/>
      <c r="G287" s="153"/>
      <c r="H287" s="176"/>
      <c r="I287" s="175"/>
      <c r="J287" s="152"/>
      <c r="K287" s="151"/>
      <c r="L287" s="176" t="s">
        <v>55</v>
      </c>
      <c r="M287" s="175" t="s">
        <v>55</v>
      </c>
      <c r="N287" s="154"/>
      <c r="O287" s="153"/>
      <c r="P287" s="156"/>
      <c r="Q287" s="155"/>
      <c r="R287" s="154" t="s">
        <v>55</v>
      </c>
      <c r="S287" s="153" t="s">
        <v>55</v>
      </c>
      <c r="T287" s="156"/>
      <c r="U287" s="155"/>
      <c r="V287" s="154"/>
      <c r="W287" s="153"/>
      <c r="X287" s="156"/>
      <c r="Y287" s="155"/>
      <c r="Z287" s="150">
        <f t="shared" si="180"/>
        <v>2</v>
      </c>
      <c r="AA287" s="148">
        <f t="shared" si="181"/>
        <v>2</v>
      </c>
      <c r="AB287" s="174">
        <f t="shared" si="182"/>
        <v>2</v>
      </c>
      <c r="AC287" s="173">
        <f t="shared" si="183"/>
        <v>2</v>
      </c>
      <c r="AD287" s="150">
        <f t="shared" si="184"/>
        <v>4</v>
      </c>
      <c r="AE287" s="149">
        <f t="shared" si="185"/>
        <v>4</v>
      </c>
      <c r="AF287" s="148">
        <f t="shared" si="186"/>
        <v>8</v>
      </c>
    </row>
    <row r="288" spans="1:32" s="119" customFormat="1" ht="11.25" customHeight="1" x14ac:dyDescent="0.2">
      <c r="A288" s="177" t="s">
        <v>82</v>
      </c>
      <c r="B288" s="152" t="s">
        <v>55</v>
      </c>
      <c r="C288" s="151" t="s">
        <v>55</v>
      </c>
      <c r="D288" s="154" t="s">
        <v>55</v>
      </c>
      <c r="E288" s="153" t="s">
        <v>55</v>
      </c>
      <c r="F288" s="154"/>
      <c r="G288" s="153"/>
      <c r="H288" s="176"/>
      <c r="I288" s="175"/>
      <c r="J288" s="152"/>
      <c r="K288" s="151"/>
      <c r="L288" s="176" t="s">
        <v>56</v>
      </c>
      <c r="M288" s="175" t="s">
        <v>56</v>
      </c>
      <c r="N288" s="154"/>
      <c r="O288" s="153"/>
      <c r="P288" s="156"/>
      <c r="Q288" s="155"/>
      <c r="R288" s="154" t="s">
        <v>56</v>
      </c>
      <c r="S288" s="153" t="s">
        <v>56</v>
      </c>
      <c r="T288" s="156"/>
      <c r="U288" s="155"/>
      <c r="V288" s="154"/>
      <c r="W288" s="153"/>
      <c r="X288" s="156"/>
      <c r="Y288" s="155"/>
      <c r="Z288" s="150">
        <f t="shared" si="180"/>
        <v>2</v>
      </c>
      <c r="AA288" s="148">
        <f t="shared" si="181"/>
        <v>2</v>
      </c>
      <c r="AB288" s="174">
        <f t="shared" si="182"/>
        <v>2</v>
      </c>
      <c r="AC288" s="173">
        <f t="shared" si="183"/>
        <v>2</v>
      </c>
      <c r="AD288" s="150">
        <f t="shared" si="184"/>
        <v>4</v>
      </c>
      <c r="AE288" s="149">
        <f t="shared" si="185"/>
        <v>4</v>
      </c>
      <c r="AF288" s="148">
        <f t="shared" si="186"/>
        <v>8</v>
      </c>
    </row>
    <row r="289" spans="1:32" s="119" customFormat="1" ht="11.25" customHeight="1" x14ac:dyDescent="0.2">
      <c r="A289" s="172" t="s">
        <v>81</v>
      </c>
      <c r="B289" s="142" t="s">
        <v>56</v>
      </c>
      <c r="C289" s="141" t="s">
        <v>56</v>
      </c>
      <c r="D289" s="144" t="s">
        <v>56</v>
      </c>
      <c r="E289" s="143" t="s">
        <v>56</v>
      </c>
      <c r="F289" s="144"/>
      <c r="G289" s="143"/>
      <c r="H289" s="171"/>
      <c r="I289" s="170"/>
      <c r="J289" s="142"/>
      <c r="K289" s="141"/>
      <c r="L289" s="171" t="s">
        <v>55</v>
      </c>
      <c r="M289" s="170" t="s">
        <v>55</v>
      </c>
      <c r="N289" s="144"/>
      <c r="O289" s="143"/>
      <c r="P289" s="146"/>
      <c r="Q289" s="145"/>
      <c r="R289" s="144" t="s">
        <v>55</v>
      </c>
      <c r="S289" s="143" t="s">
        <v>55</v>
      </c>
      <c r="T289" s="146"/>
      <c r="U289" s="145"/>
      <c r="V289" s="144"/>
      <c r="W289" s="143"/>
      <c r="X289" s="146"/>
      <c r="Y289" s="145"/>
      <c r="Z289" s="140">
        <f t="shared" si="180"/>
        <v>2</v>
      </c>
      <c r="AA289" s="138">
        <f t="shared" si="181"/>
        <v>2</v>
      </c>
      <c r="AB289" s="169">
        <f t="shared" si="182"/>
        <v>2</v>
      </c>
      <c r="AC289" s="168">
        <f t="shared" si="183"/>
        <v>2</v>
      </c>
      <c r="AD289" s="140">
        <f t="shared" si="184"/>
        <v>4</v>
      </c>
      <c r="AE289" s="139">
        <f t="shared" si="185"/>
        <v>4</v>
      </c>
      <c r="AF289" s="138">
        <f t="shared" si="186"/>
        <v>8</v>
      </c>
    </row>
    <row r="290" spans="1:32" s="119" customFormat="1" ht="11.25" customHeight="1" x14ac:dyDescent="0.2">
      <c r="A290" s="128" t="s">
        <v>78</v>
      </c>
      <c r="B290" s="127">
        <f t="shared" ref="B290:Y290" si="187">COUNTIF(B281:B289,"M")</f>
        <v>5</v>
      </c>
      <c r="C290" s="126">
        <f t="shared" si="187"/>
        <v>5</v>
      </c>
      <c r="D290" s="127">
        <f t="shared" si="187"/>
        <v>5</v>
      </c>
      <c r="E290" s="126">
        <f t="shared" si="187"/>
        <v>5</v>
      </c>
      <c r="F290" s="127">
        <f t="shared" si="187"/>
        <v>0</v>
      </c>
      <c r="G290" s="126">
        <f t="shared" si="187"/>
        <v>0</v>
      </c>
      <c r="H290" s="136">
        <f t="shared" si="187"/>
        <v>0</v>
      </c>
      <c r="I290" s="135">
        <f t="shared" si="187"/>
        <v>0</v>
      </c>
      <c r="J290" s="127">
        <f t="shared" si="187"/>
        <v>0</v>
      </c>
      <c r="K290" s="126">
        <f t="shared" si="187"/>
        <v>0</v>
      </c>
      <c r="L290" s="136">
        <f t="shared" si="187"/>
        <v>4</v>
      </c>
      <c r="M290" s="135">
        <f t="shared" si="187"/>
        <v>4</v>
      </c>
      <c r="N290" s="127">
        <f t="shared" si="187"/>
        <v>0</v>
      </c>
      <c r="O290" s="126">
        <f t="shared" si="187"/>
        <v>0</v>
      </c>
      <c r="P290" s="136">
        <f t="shared" si="187"/>
        <v>0</v>
      </c>
      <c r="Q290" s="135">
        <f t="shared" si="187"/>
        <v>0</v>
      </c>
      <c r="R290" s="127">
        <f t="shared" si="187"/>
        <v>4</v>
      </c>
      <c r="S290" s="126">
        <f t="shared" si="187"/>
        <v>4</v>
      </c>
      <c r="T290" s="136">
        <f t="shared" si="187"/>
        <v>0</v>
      </c>
      <c r="U290" s="135">
        <f t="shared" si="187"/>
        <v>0</v>
      </c>
      <c r="V290" s="127">
        <f t="shared" si="187"/>
        <v>0</v>
      </c>
      <c r="W290" s="126">
        <f t="shared" si="187"/>
        <v>0</v>
      </c>
      <c r="X290" s="136">
        <f t="shared" si="187"/>
        <v>0</v>
      </c>
      <c r="Y290" s="135">
        <f t="shared" si="187"/>
        <v>0</v>
      </c>
      <c r="Z290" s="414">
        <f>SUM(Z281:Z289)</f>
        <v>18</v>
      </c>
      <c r="AA290" s="415"/>
      <c r="AB290" s="421">
        <f>SUM(AB281:AB289)</f>
        <v>18</v>
      </c>
      <c r="AC290" s="422"/>
      <c r="AD290" s="414">
        <f>SUM(AD281:AD289)</f>
        <v>36</v>
      </c>
      <c r="AE290" s="416"/>
      <c r="AF290" s="415"/>
    </row>
    <row r="291" spans="1:32" s="119" customFormat="1" ht="11.25" customHeight="1" x14ac:dyDescent="0.2">
      <c r="A291" s="125" t="s">
        <v>77</v>
      </c>
      <c r="B291" s="124">
        <f t="shared" ref="B291:Y291" si="188">COUNTIF(B281:B289,"F")</f>
        <v>4</v>
      </c>
      <c r="C291" s="123">
        <f t="shared" si="188"/>
        <v>4</v>
      </c>
      <c r="D291" s="124">
        <f t="shared" si="188"/>
        <v>4</v>
      </c>
      <c r="E291" s="123">
        <f t="shared" si="188"/>
        <v>4</v>
      </c>
      <c r="F291" s="124">
        <f t="shared" si="188"/>
        <v>0</v>
      </c>
      <c r="G291" s="123">
        <f t="shared" si="188"/>
        <v>0</v>
      </c>
      <c r="H291" s="133">
        <f t="shared" si="188"/>
        <v>0</v>
      </c>
      <c r="I291" s="132">
        <f t="shared" si="188"/>
        <v>0</v>
      </c>
      <c r="J291" s="124">
        <f t="shared" si="188"/>
        <v>0</v>
      </c>
      <c r="K291" s="123">
        <f t="shared" si="188"/>
        <v>0</v>
      </c>
      <c r="L291" s="133">
        <f t="shared" si="188"/>
        <v>5</v>
      </c>
      <c r="M291" s="132">
        <f t="shared" si="188"/>
        <v>5</v>
      </c>
      <c r="N291" s="124">
        <f t="shared" si="188"/>
        <v>0</v>
      </c>
      <c r="O291" s="123">
        <f t="shared" si="188"/>
        <v>0</v>
      </c>
      <c r="P291" s="133">
        <f t="shared" si="188"/>
        <v>0</v>
      </c>
      <c r="Q291" s="132">
        <f t="shared" si="188"/>
        <v>0</v>
      </c>
      <c r="R291" s="124">
        <f t="shared" si="188"/>
        <v>5</v>
      </c>
      <c r="S291" s="123">
        <f t="shared" si="188"/>
        <v>5</v>
      </c>
      <c r="T291" s="133">
        <f t="shared" si="188"/>
        <v>0</v>
      </c>
      <c r="U291" s="132">
        <f t="shared" si="188"/>
        <v>0</v>
      </c>
      <c r="V291" s="124">
        <f t="shared" si="188"/>
        <v>0</v>
      </c>
      <c r="W291" s="123">
        <f t="shared" si="188"/>
        <v>0</v>
      </c>
      <c r="X291" s="133">
        <f t="shared" si="188"/>
        <v>0</v>
      </c>
      <c r="Y291" s="132">
        <f t="shared" si="188"/>
        <v>0</v>
      </c>
      <c r="Z291" s="405">
        <f>SUM(AA281:AA289)</f>
        <v>18</v>
      </c>
      <c r="AA291" s="406"/>
      <c r="AB291" s="417">
        <f>SUM(AC281:AC289)</f>
        <v>18</v>
      </c>
      <c r="AC291" s="418"/>
      <c r="AD291" s="405">
        <f>SUM(AE281:AE289)</f>
        <v>36</v>
      </c>
      <c r="AE291" s="407"/>
      <c r="AF291" s="406"/>
    </row>
    <row r="292" spans="1:32" s="119" customFormat="1" ht="11.25" customHeight="1" x14ac:dyDescent="0.2">
      <c r="A292" s="122" t="s">
        <v>12</v>
      </c>
      <c r="B292" s="121">
        <f t="shared" ref="B292:Z292" si="189">SUM(B290:B291)</f>
        <v>9</v>
      </c>
      <c r="C292" s="120">
        <f t="shared" si="189"/>
        <v>9</v>
      </c>
      <c r="D292" s="121">
        <f t="shared" si="189"/>
        <v>9</v>
      </c>
      <c r="E292" s="120">
        <f t="shared" si="189"/>
        <v>9</v>
      </c>
      <c r="F292" s="121">
        <f t="shared" si="189"/>
        <v>0</v>
      </c>
      <c r="G292" s="120">
        <f t="shared" si="189"/>
        <v>0</v>
      </c>
      <c r="H292" s="130">
        <f t="shared" si="189"/>
        <v>0</v>
      </c>
      <c r="I292" s="129">
        <f t="shared" si="189"/>
        <v>0</v>
      </c>
      <c r="J292" s="121">
        <f t="shared" si="189"/>
        <v>0</v>
      </c>
      <c r="K292" s="120">
        <f t="shared" si="189"/>
        <v>0</v>
      </c>
      <c r="L292" s="130">
        <f t="shared" si="189"/>
        <v>9</v>
      </c>
      <c r="M292" s="129">
        <f t="shared" si="189"/>
        <v>9</v>
      </c>
      <c r="N292" s="121">
        <f t="shared" si="189"/>
        <v>0</v>
      </c>
      <c r="O292" s="120">
        <f t="shared" si="189"/>
        <v>0</v>
      </c>
      <c r="P292" s="130">
        <f t="shared" si="189"/>
        <v>0</v>
      </c>
      <c r="Q292" s="129">
        <f t="shared" si="189"/>
        <v>0</v>
      </c>
      <c r="R292" s="121">
        <f t="shared" si="189"/>
        <v>9</v>
      </c>
      <c r="S292" s="120">
        <f t="shared" si="189"/>
        <v>9</v>
      </c>
      <c r="T292" s="130">
        <f t="shared" si="189"/>
        <v>0</v>
      </c>
      <c r="U292" s="129">
        <f t="shared" si="189"/>
        <v>0</v>
      </c>
      <c r="V292" s="121">
        <f t="shared" si="189"/>
        <v>0</v>
      </c>
      <c r="W292" s="120">
        <f t="shared" si="189"/>
        <v>0</v>
      </c>
      <c r="X292" s="130">
        <f t="shared" si="189"/>
        <v>0</v>
      </c>
      <c r="Y292" s="129">
        <f t="shared" si="189"/>
        <v>0</v>
      </c>
      <c r="Z292" s="408">
        <f t="shared" si="189"/>
        <v>36</v>
      </c>
      <c r="AA292" s="409"/>
      <c r="AB292" s="419">
        <f>SUM(AB290:AB291)</f>
        <v>36</v>
      </c>
      <c r="AC292" s="420"/>
      <c r="AD292" s="408">
        <f>SUM(AD290:AD291)</f>
        <v>72</v>
      </c>
      <c r="AE292" s="410"/>
      <c r="AF292" s="409"/>
    </row>
    <row r="293" spans="1:32" s="119" customFormat="1" ht="11.25" customHeight="1" x14ac:dyDescent="0.2">
      <c r="A293" s="411" t="s">
        <v>109</v>
      </c>
      <c r="B293" s="412"/>
      <c r="C293" s="412"/>
      <c r="D293" s="412"/>
      <c r="E293" s="412"/>
      <c r="F293" s="412"/>
      <c r="G293" s="412"/>
      <c r="H293" s="412"/>
      <c r="I293" s="412"/>
      <c r="J293" s="412"/>
      <c r="K293" s="412"/>
      <c r="L293" s="412"/>
      <c r="M293" s="412"/>
      <c r="N293" s="412"/>
      <c r="O293" s="412"/>
      <c r="P293" s="412"/>
      <c r="Q293" s="412"/>
      <c r="R293" s="412"/>
      <c r="S293" s="412"/>
      <c r="T293" s="412"/>
      <c r="U293" s="412"/>
      <c r="V293" s="412"/>
      <c r="W293" s="412"/>
      <c r="X293" s="412"/>
      <c r="Y293" s="412"/>
      <c r="Z293" s="412"/>
      <c r="AA293" s="412"/>
      <c r="AB293" s="412"/>
      <c r="AC293" s="412"/>
      <c r="AD293" s="412"/>
      <c r="AE293" s="412"/>
      <c r="AF293" s="413"/>
    </row>
    <row r="294" spans="1:32" s="119" customFormat="1" ht="11.25" customHeight="1" x14ac:dyDescent="0.2">
      <c r="A294" s="182" t="s">
        <v>89</v>
      </c>
      <c r="B294" s="162" t="s">
        <v>55</v>
      </c>
      <c r="C294" s="161" t="s">
        <v>55</v>
      </c>
      <c r="D294" s="164"/>
      <c r="E294" s="163"/>
      <c r="F294" s="164"/>
      <c r="G294" s="163"/>
      <c r="H294" s="181" t="s">
        <v>56</v>
      </c>
      <c r="I294" s="180" t="s">
        <v>56</v>
      </c>
      <c r="J294" s="162" t="s">
        <v>56</v>
      </c>
      <c r="K294" s="161" t="s">
        <v>56</v>
      </c>
      <c r="L294" s="181" t="s">
        <v>56</v>
      </c>
      <c r="M294" s="180" t="s">
        <v>56</v>
      </c>
      <c r="N294" s="164" t="s">
        <v>56</v>
      </c>
      <c r="O294" s="163" t="s">
        <v>56</v>
      </c>
      <c r="P294" s="166"/>
      <c r="Q294" s="165"/>
      <c r="R294" s="164" t="s">
        <v>55</v>
      </c>
      <c r="S294" s="163" t="s">
        <v>55</v>
      </c>
      <c r="T294" s="166"/>
      <c r="U294" s="165"/>
      <c r="V294" s="164"/>
      <c r="W294" s="163"/>
      <c r="X294" s="166"/>
      <c r="Y294" s="165"/>
      <c r="Z294" s="160">
        <f t="shared" ref="Z294:Z302" si="190">COUNTIFS(B294:Y294,"M",$B$5:$Y$5,"PROP.")</f>
        <v>4</v>
      </c>
      <c r="AA294" s="158">
        <f t="shared" ref="AA294:AA302" si="191">COUNTIFS(B294:Y294,"F",$B$5:$Y$5,"PROP.")</f>
        <v>2</v>
      </c>
      <c r="AB294" s="179">
        <f t="shared" ref="AB294:AB302" si="192">COUNTIFS(B294:Y294,"M",$B$5:$Y$5,"SUPL.")</f>
        <v>4</v>
      </c>
      <c r="AC294" s="178">
        <f t="shared" ref="AC294:AC302" si="193">COUNTIFS(B294:Y294,"F",$B$5:$Y$5,"SUPL.")</f>
        <v>2</v>
      </c>
      <c r="AD294" s="160">
        <f t="shared" ref="AD294:AD302" si="194">Z294+AB294</f>
        <v>8</v>
      </c>
      <c r="AE294" s="159">
        <f t="shared" ref="AE294:AE302" si="195">AA294+AC294</f>
        <v>4</v>
      </c>
      <c r="AF294" s="158">
        <f t="shared" ref="AF294:AF302" si="196">AD294+AE294</f>
        <v>12</v>
      </c>
    </row>
    <row r="295" spans="1:32" s="119" customFormat="1" ht="11.25" customHeight="1" x14ac:dyDescent="0.2">
      <c r="A295" s="177" t="s">
        <v>88</v>
      </c>
      <c r="B295" s="152" t="s">
        <v>56</v>
      </c>
      <c r="C295" s="151" t="s">
        <v>56</v>
      </c>
      <c r="D295" s="154"/>
      <c r="E295" s="153"/>
      <c r="F295" s="154"/>
      <c r="G295" s="153"/>
      <c r="H295" s="176" t="s">
        <v>55</v>
      </c>
      <c r="I295" s="175" t="s">
        <v>55</v>
      </c>
      <c r="J295" s="152" t="s">
        <v>55</v>
      </c>
      <c r="K295" s="151" t="s">
        <v>55</v>
      </c>
      <c r="L295" s="176" t="s">
        <v>55</v>
      </c>
      <c r="M295" s="175" t="s">
        <v>55</v>
      </c>
      <c r="N295" s="154" t="s">
        <v>55</v>
      </c>
      <c r="O295" s="153" t="s">
        <v>55</v>
      </c>
      <c r="P295" s="156"/>
      <c r="Q295" s="155"/>
      <c r="R295" s="154" t="s">
        <v>56</v>
      </c>
      <c r="S295" s="153" t="s">
        <v>56</v>
      </c>
      <c r="T295" s="156"/>
      <c r="U295" s="155"/>
      <c r="V295" s="154"/>
      <c r="W295" s="153"/>
      <c r="X295" s="156"/>
      <c r="Y295" s="155"/>
      <c r="Z295" s="150">
        <f t="shared" si="190"/>
        <v>2</v>
      </c>
      <c r="AA295" s="148">
        <f t="shared" si="191"/>
        <v>4</v>
      </c>
      <c r="AB295" s="174">
        <f t="shared" si="192"/>
        <v>2</v>
      </c>
      <c r="AC295" s="173">
        <f t="shared" si="193"/>
        <v>4</v>
      </c>
      <c r="AD295" s="150">
        <f t="shared" si="194"/>
        <v>4</v>
      </c>
      <c r="AE295" s="149">
        <f t="shared" si="195"/>
        <v>8</v>
      </c>
      <c r="AF295" s="148">
        <f t="shared" si="196"/>
        <v>12</v>
      </c>
    </row>
    <row r="296" spans="1:32" s="119" customFormat="1" ht="11.25" customHeight="1" x14ac:dyDescent="0.2">
      <c r="A296" s="177" t="s">
        <v>87</v>
      </c>
      <c r="B296" s="152" t="s">
        <v>55</v>
      </c>
      <c r="C296" s="151" t="s">
        <v>55</v>
      </c>
      <c r="D296" s="154"/>
      <c r="E296" s="153"/>
      <c r="F296" s="154"/>
      <c r="G296" s="153"/>
      <c r="H296" s="176" t="s">
        <v>56</v>
      </c>
      <c r="I296" s="175" t="s">
        <v>56</v>
      </c>
      <c r="J296" s="152" t="s">
        <v>56</v>
      </c>
      <c r="K296" s="151" t="s">
        <v>56</v>
      </c>
      <c r="L296" s="176" t="s">
        <v>56</v>
      </c>
      <c r="M296" s="175" t="s">
        <v>56</v>
      </c>
      <c r="N296" s="154" t="s">
        <v>56</v>
      </c>
      <c r="O296" s="153" t="s">
        <v>56</v>
      </c>
      <c r="P296" s="156"/>
      <c r="Q296" s="155"/>
      <c r="R296" s="154" t="s">
        <v>55</v>
      </c>
      <c r="S296" s="153" t="s">
        <v>55</v>
      </c>
      <c r="T296" s="156"/>
      <c r="U296" s="155"/>
      <c r="V296" s="154"/>
      <c r="W296" s="153"/>
      <c r="X296" s="156"/>
      <c r="Y296" s="155"/>
      <c r="Z296" s="150">
        <f t="shared" si="190"/>
        <v>4</v>
      </c>
      <c r="AA296" s="148">
        <f t="shared" si="191"/>
        <v>2</v>
      </c>
      <c r="AB296" s="174">
        <f t="shared" si="192"/>
        <v>4</v>
      </c>
      <c r="AC296" s="173">
        <f t="shared" si="193"/>
        <v>2</v>
      </c>
      <c r="AD296" s="150">
        <f t="shared" si="194"/>
        <v>8</v>
      </c>
      <c r="AE296" s="149">
        <f t="shared" si="195"/>
        <v>4</v>
      </c>
      <c r="AF296" s="148">
        <f t="shared" si="196"/>
        <v>12</v>
      </c>
    </row>
    <row r="297" spans="1:32" s="119" customFormat="1" ht="11.25" customHeight="1" x14ac:dyDescent="0.2">
      <c r="A297" s="177" t="s">
        <v>86</v>
      </c>
      <c r="B297" s="152" t="s">
        <v>56</v>
      </c>
      <c r="C297" s="151" t="s">
        <v>56</v>
      </c>
      <c r="D297" s="154"/>
      <c r="E297" s="153"/>
      <c r="F297" s="154"/>
      <c r="G297" s="153"/>
      <c r="H297" s="176" t="s">
        <v>55</v>
      </c>
      <c r="I297" s="175" t="s">
        <v>55</v>
      </c>
      <c r="J297" s="152" t="s">
        <v>55</v>
      </c>
      <c r="K297" s="151" t="s">
        <v>55</v>
      </c>
      <c r="L297" s="176" t="s">
        <v>55</v>
      </c>
      <c r="M297" s="175" t="s">
        <v>55</v>
      </c>
      <c r="N297" s="154" t="s">
        <v>55</v>
      </c>
      <c r="O297" s="153" t="s">
        <v>55</v>
      </c>
      <c r="P297" s="156"/>
      <c r="Q297" s="155"/>
      <c r="R297" s="154" t="s">
        <v>56</v>
      </c>
      <c r="S297" s="153" t="s">
        <v>56</v>
      </c>
      <c r="T297" s="156"/>
      <c r="U297" s="155"/>
      <c r="V297" s="154"/>
      <c r="W297" s="153"/>
      <c r="X297" s="156"/>
      <c r="Y297" s="155"/>
      <c r="Z297" s="150">
        <f t="shared" si="190"/>
        <v>2</v>
      </c>
      <c r="AA297" s="148">
        <f t="shared" si="191"/>
        <v>4</v>
      </c>
      <c r="AB297" s="174">
        <f t="shared" si="192"/>
        <v>2</v>
      </c>
      <c r="AC297" s="173">
        <f t="shared" si="193"/>
        <v>4</v>
      </c>
      <c r="AD297" s="150">
        <f t="shared" si="194"/>
        <v>4</v>
      </c>
      <c r="AE297" s="149">
        <f t="shared" si="195"/>
        <v>8</v>
      </c>
      <c r="AF297" s="148">
        <f t="shared" si="196"/>
        <v>12</v>
      </c>
    </row>
    <row r="298" spans="1:32" s="119" customFormat="1" ht="11.25" customHeight="1" x14ac:dyDescent="0.2">
      <c r="A298" s="177" t="s">
        <v>85</v>
      </c>
      <c r="B298" s="152" t="s">
        <v>55</v>
      </c>
      <c r="C298" s="151" t="s">
        <v>55</v>
      </c>
      <c r="D298" s="154"/>
      <c r="E298" s="153"/>
      <c r="F298" s="154"/>
      <c r="G298" s="153"/>
      <c r="H298" s="176" t="s">
        <v>56</v>
      </c>
      <c r="I298" s="175" t="s">
        <v>56</v>
      </c>
      <c r="J298" s="152" t="s">
        <v>56</v>
      </c>
      <c r="K298" s="151" t="s">
        <v>56</v>
      </c>
      <c r="L298" s="176" t="s">
        <v>56</v>
      </c>
      <c r="M298" s="175" t="s">
        <v>56</v>
      </c>
      <c r="N298" s="154" t="s">
        <v>56</v>
      </c>
      <c r="O298" s="153" t="s">
        <v>56</v>
      </c>
      <c r="P298" s="156"/>
      <c r="Q298" s="155"/>
      <c r="R298" s="154" t="s">
        <v>55</v>
      </c>
      <c r="S298" s="153" t="s">
        <v>55</v>
      </c>
      <c r="T298" s="156"/>
      <c r="U298" s="155"/>
      <c r="V298" s="154"/>
      <c r="W298" s="153"/>
      <c r="X298" s="156"/>
      <c r="Y298" s="155"/>
      <c r="Z298" s="150">
        <f t="shared" si="190"/>
        <v>4</v>
      </c>
      <c r="AA298" s="148">
        <f t="shared" si="191"/>
        <v>2</v>
      </c>
      <c r="AB298" s="174">
        <f t="shared" si="192"/>
        <v>4</v>
      </c>
      <c r="AC298" s="173">
        <f t="shared" si="193"/>
        <v>2</v>
      </c>
      <c r="AD298" s="150">
        <f t="shared" si="194"/>
        <v>8</v>
      </c>
      <c r="AE298" s="149">
        <f t="shared" si="195"/>
        <v>4</v>
      </c>
      <c r="AF298" s="148">
        <f t="shared" si="196"/>
        <v>12</v>
      </c>
    </row>
    <row r="299" spans="1:32" s="119" customFormat="1" ht="11.25" customHeight="1" x14ac:dyDescent="0.2">
      <c r="A299" s="177" t="s">
        <v>84</v>
      </c>
      <c r="B299" s="152" t="s">
        <v>56</v>
      </c>
      <c r="C299" s="151" t="s">
        <v>56</v>
      </c>
      <c r="D299" s="154"/>
      <c r="E299" s="153"/>
      <c r="F299" s="154"/>
      <c r="G299" s="153"/>
      <c r="H299" s="176" t="s">
        <v>55</v>
      </c>
      <c r="I299" s="175" t="s">
        <v>55</v>
      </c>
      <c r="J299" s="152" t="s">
        <v>55</v>
      </c>
      <c r="K299" s="151" t="s">
        <v>55</v>
      </c>
      <c r="L299" s="176" t="s">
        <v>55</v>
      </c>
      <c r="M299" s="175" t="s">
        <v>55</v>
      </c>
      <c r="N299" s="154" t="s">
        <v>55</v>
      </c>
      <c r="O299" s="153" t="s">
        <v>55</v>
      </c>
      <c r="P299" s="156"/>
      <c r="Q299" s="155"/>
      <c r="R299" s="154" t="s">
        <v>56</v>
      </c>
      <c r="S299" s="153" t="s">
        <v>56</v>
      </c>
      <c r="T299" s="156"/>
      <c r="U299" s="155"/>
      <c r="V299" s="154"/>
      <c r="W299" s="153"/>
      <c r="X299" s="156"/>
      <c r="Y299" s="155"/>
      <c r="Z299" s="150">
        <f t="shared" si="190"/>
        <v>2</v>
      </c>
      <c r="AA299" s="148">
        <f t="shared" si="191"/>
        <v>4</v>
      </c>
      <c r="AB299" s="174">
        <f t="shared" si="192"/>
        <v>2</v>
      </c>
      <c r="AC299" s="173">
        <f t="shared" si="193"/>
        <v>4</v>
      </c>
      <c r="AD299" s="150">
        <f t="shared" si="194"/>
        <v>4</v>
      </c>
      <c r="AE299" s="149">
        <f t="shared" si="195"/>
        <v>8</v>
      </c>
      <c r="AF299" s="148">
        <f t="shared" si="196"/>
        <v>12</v>
      </c>
    </row>
    <row r="300" spans="1:32" s="119" customFormat="1" ht="11.25" customHeight="1" x14ac:dyDescent="0.2">
      <c r="A300" s="177" t="s">
        <v>83</v>
      </c>
      <c r="B300" s="152" t="s">
        <v>55</v>
      </c>
      <c r="C300" s="151" t="s">
        <v>55</v>
      </c>
      <c r="D300" s="154"/>
      <c r="E300" s="153"/>
      <c r="F300" s="154"/>
      <c r="G300" s="153"/>
      <c r="H300" s="176" t="s">
        <v>56</v>
      </c>
      <c r="I300" s="175" t="s">
        <v>56</v>
      </c>
      <c r="J300" s="152" t="s">
        <v>56</v>
      </c>
      <c r="K300" s="151" t="s">
        <v>56</v>
      </c>
      <c r="L300" s="176" t="s">
        <v>56</v>
      </c>
      <c r="M300" s="175" t="s">
        <v>56</v>
      </c>
      <c r="N300" s="154" t="s">
        <v>56</v>
      </c>
      <c r="O300" s="153" t="s">
        <v>56</v>
      </c>
      <c r="P300" s="156"/>
      <c r="Q300" s="155"/>
      <c r="R300" s="154" t="s">
        <v>55</v>
      </c>
      <c r="S300" s="153" t="s">
        <v>55</v>
      </c>
      <c r="T300" s="156"/>
      <c r="U300" s="155"/>
      <c r="V300" s="154"/>
      <c r="W300" s="153"/>
      <c r="X300" s="156"/>
      <c r="Y300" s="155"/>
      <c r="Z300" s="150">
        <f t="shared" si="190"/>
        <v>4</v>
      </c>
      <c r="AA300" s="148">
        <f t="shared" si="191"/>
        <v>2</v>
      </c>
      <c r="AB300" s="174">
        <f t="shared" si="192"/>
        <v>4</v>
      </c>
      <c r="AC300" s="173">
        <f t="shared" si="193"/>
        <v>2</v>
      </c>
      <c r="AD300" s="150">
        <f t="shared" si="194"/>
        <v>8</v>
      </c>
      <c r="AE300" s="149">
        <f t="shared" si="195"/>
        <v>4</v>
      </c>
      <c r="AF300" s="148">
        <f t="shared" si="196"/>
        <v>12</v>
      </c>
    </row>
    <row r="301" spans="1:32" s="119" customFormat="1" ht="11.25" customHeight="1" x14ac:dyDescent="0.2">
      <c r="A301" s="177" t="s">
        <v>82</v>
      </c>
      <c r="B301" s="152" t="s">
        <v>56</v>
      </c>
      <c r="C301" s="151" t="s">
        <v>56</v>
      </c>
      <c r="D301" s="154"/>
      <c r="E301" s="153"/>
      <c r="F301" s="154"/>
      <c r="G301" s="153"/>
      <c r="H301" s="176" t="s">
        <v>55</v>
      </c>
      <c r="I301" s="175" t="s">
        <v>55</v>
      </c>
      <c r="J301" s="152" t="s">
        <v>55</v>
      </c>
      <c r="K301" s="151" t="s">
        <v>55</v>
      </c>
      <c r="L301" s="176" t="s">
        <v>55</v>
      </c>
      <c r="M301" s="175" t="s">
        <v>55</v>
      </c>
      <c r="N301" s="154" t="s">
        <v>55</v>
      </c>
      <c r="O301" s="153" t="s">
        <v>55</v>
      </c>
      <c r="P301" s="156"/>
      <c r="Q301" s="155"/>
      <c r="R301" s="154" t="s">
        <v>56</v>
      </c>
      <c r="S301" s="153" t="s">
        <v>56</v>
      </c>
      <c r="T301" s="156"/>
      <c r="U301" s="155"/>
      <c r="V301" s="154"/>
      <c r="W301" s="153"/>
      <c r="X301" s="156"/>
      <c r="Y301" s="155"/>
      <c r="Z301" s="150">
        <f t="shared" si="190"/>
        <v>2</v>
      </c>
      <c r="AA301" s="148">
        <f t="shared" si="191"/>
        <v>4</v>
      </c>
      <c r="AB301" s="174">
        <f t="shared" si="192"/>
        <v>2</v>
      </c>
      <c r="AC301" s="173">
        <f t="shared" si="193"/>
        <v>4</v>
      </c>
      <c r="AD301" s="150">
        <f t="shared" si="194"/>
        <v>4</v>
      </c>
      <c r="AE301" s="149">
        <f t="shared" si="195"/>
        <v>8</v>
      </c>
      <c r="AF301" s="148">
        <f t="shared" si="196"/>
        <v>12</v>
      </c>
    </row>
    <row r="302" spans="1:32" s="119" customFormat="1" ht="11.25" customHeight="1" x14ac:dyDescent="0.2">
      <c r="A302" s="172" t="s">
        <v>81</v>
      </c>
      <c r="B302" s="142" t="s">
        <v>55</v>
      </c>
      <c r="C302" s="141" t="s">
        <v>55</v>
      </c>
      <c r="D302" s="144"/>
      <c r="E302" s="143"/>
      <c r="F302" s="144"/>
      <c r="G302" s="143"/>
      <c r="H302" s="171" t="s">
        <v>56</v>
      </c>
      <c r="I302" s="170" t="s">
        <v>56</v>
      </c>
      <c r="J302" s="142" t="s">
        <v>56</v>
      </c>
      <c r="K302" s="141" t="s">
        <v>56</v>
      </c>
      <c r="L302" s="171" t="s">
        <v>56</v>
      </c>
      <c r="M302" s="170" t="s">
        <v>56</v>
      </c>
      <c r="N302" s="144" t="s">
        <v>56</v>
      </c>
      <c r="O302" s="143" t="s">
        <v>56</v>
      </c>
      <c r="P302" s="146"/>
      <c r="Q302" s="145"/>
      <c r="R302" s="144" t="s">
        <v>55</v>
      </c>
      <c r="S302" s="143" t="s">
        <v>55</v>
      </c>
      <c r="T302" s="146"/>
      <c r="U302" s="145"/>
      <c r="V302" s="144"/>
      <c r="W302" s="143"/>
      <c r="X302" s="146"/>
      <c r="Y302" s="145"/>
      <c r="Z302" s="140">
        <f t="shared" si="190"/>
        <v>4</v>
      </c>
      <c r="AA302" s="138">
        <f t="shared" si="191"/>
        <v>2</v>
      </c>
      <c r="AB302" s="169">
        <f t="shared" si="192"/>
        <v>4</v>
      </c>
      <c r="AC302" s="168">
        <f t="shared" si="193"/>
        <v>2</v>
      </c>
      <c r="AD302" s="140">
        <f t="shared" si="194"/>
        <v>8</v>
      </c>
      <c r="AE302" s="139">
        <f t="shared" si="195"/>
        <v>4</v>
      </c>
      <c r="AF302" s="138">
        <f t="shared" si="196"/>
        <v>12</v>
      </c>
    </row>
    <row r="303" spans="1:32" s="119" customFormat="1" ht="11.25" customHeight="1" x14ac:dyDescent="0.2">
      <c r="A303" s="128" t="s">
        <v>78</v>
      </c>
      <c r="B303" s="127">
        <f t="shared" ref="B303:Y303" si="197">COUNTIF(B294:B302,"M")</f>
        <v>4</v>
      </c>
      <c r="C303" s="126">
        <f t="shared" si="197"/>
        <v>4</v>
      </c>
      <c r="D303" s="127">
        <f t="shared" si="197"/>
        <v>0</v>
      </c>
      <c r="E303" s="126">
        <f t="shared" si="197"/>
        <v>0</v>
      </c>
      <c r="F303" s="127">
        <f t="shared" si="197"/>
        <v>0</v>
      </c>
      <c r="G303" s="126">
        <f t="shared" si="197"/>
        <v>0</v>
      </c>
      <c r="H303" s="136">
        <f t="shared" si="197"/>
        <v>5</v>
      </c>
      <c r="I303" s="135">
        <f t="shared" si="197"/>
        <v>5</v>
      </c>
      <c r="J303" s="127">
        <f t="shared" si="197"/>
        <v>5</v>
      </c>
      <c r="K303" s="126">
        <f t="shared" si="197"/>
        <v>5</v>
      </c>
      <c r="L303" s="136">
        <f t="shared" si="197"/>
        <v>5</v>
      </c>
      <c r="M303" s="135">
        <f t="shared" si="197"/>
        <v>5</v>
      </c>
      <c r="N303" s="127">
        <f t="shared" si="197"/>
        <v>5</v>
      </c>
      <c r="O303" s="126">
        <f t="shared" si="197"/>
        <v>5</v>
      </c>
      <c r="P303" s="136">
        <f t="shared" si="197"/>
        <v>0</v>
      </c>
      <c r="Q303" s="135">
        <f t="shared" si="197"/>
        <v>0</v>
      </c>
      <c r="R303" s="127">
        <f t="shared" si="197"/>
        <v>4</v>
      </c>
      <c r="S303" s="126">
        <f t="shared" si="197"/>
        <v>4</v>
      </c>
      <c r="T303" s="136">
        <f t="shared" si="197"/>
        <v>0</v>
      </c>
      <c r="U303" s="135">
        <f t="shared" si="197"/>
        <v>0</v>
      </c>
      <c r="V303" s="127">
        <f t="shared" si="197"/>
        <v>0</v>
      </c>
      <c r="W303" s="126">
        <f t="shared" si="197"/>
        <v>0</v>
      </c>
      <c r="X303" s="136">
        <f t="shared" si="197"/>
        <v>0</v>
      </c>
      <c r="Y303" s="135">
        <f t="shared" si="197"/>
        <v>0</v>
      </c>
      <c r="Z303" s="414">
        <f>SUM(Z294:Z302)</f>
        <v>28</v>
      </c>
      <c r="AA303" s="415"/>
      <c r="AB303" s="421">
        <f>SUM(AB294:AB302)</f>
        <v>28</v>
      </c>
      <c r="AC303" s="422"/>
      <c r="AD303" s="414">
        <f>SUM(AD294:AD302)</f>
        <v>56</v>
      </c>
      <c r="AE303" s="416"/>
      <c r="AF303" s="415"/>
    </row>
    <row r="304" spans="1:32" s="119" customFormat="1" ht="11.25" customHeight="1" x14ac:dyDescent="0.2">
      <c r="A304" s="125" t="s">
        <v>77</v>
      </c>
      <c r="B304" s="124">
        <f t="shared" ref="B304:Y304" si="198">COUNTIF(B294:B302,"F")</f>
        <v>5</v>
      </c>
      <c r="C304" s="123">
        <f t="shared" si="198"/>
        <v>5</v>
      </c>
      <c r="D304" s="124">
        <f t="shared" si="198"/>
        <v>0</v>
      </c>
      <c r="E304" s="123">
        <f t="shared" si="198"/>
        <v>0</v>
      </c>
      <c r="F304" s="124">
        <f t="shared" si="198"/>
        <v>0</v>
      </c>
      <c r="G304" s="123">
        <f t="shared" si="198"/>
        <v>0</v>
      </c>
      <c r="H304" s="133">
        <f t="shared" si="198"/>
        <v>4</v>
      </c>
      <c r="I304" s="132">
        <f t="shared" si="198"/>
        <v>4</v>
      </c>
      <c r="J304" s="124">
        <f t="shared" si="198"/>
        <v>4</v>
      </c>
      <c r="K304" s="123">
        <f t="shared" si="198"/>
        <v>4</v>
      </c>
      <c r="L304" s="133">
        <f t="shared" si="198"/>
        <v>4</v>
      </c>
      <c r="M304" s="132">
        <f t="shared" si="198"/>
        <v>4</v>
      </c>
      <c r="N304" s="124">
        <f t="shared" si="198"/>
        <v>4</v>
      </c>
      <c r="O304" s="123">
        <f t="shared" si="198"/>
        <v>4</v>
      </c>
      <c r="P304" s="133">
        <f t="shared" si="198"/>
        <v>0</v>
      </c>
      <c r="Q304" s="132">
        <f t="shared" si="198"/>
        <v>0</v>
      </c>
      <c r="R304" s="124">
        <f t="shared" si="198"/>
        <v>5</v>
      </c>
      <c r="S304" s="123">
        <f t="shared" si="198"/>
        <v>5</v>
      </c>
      <c r="T304" s="133">
        <f t="shared" si="198"/>
        <v>0</v>
      </c>
      <c r="U304" s="132">
        <f t="shared" si="198"/>
        <v>0</v>
      </c>
      <c r="V304" s="124">
        <f t="shared" si="198"/>
        <v>0</v>
      </c>
      <c r="W304" s="123">
        <f t="shared" si="198"/>
        <v>0</v>
      </c>
      <c r="X304" s="133">
        <f t="shared" si="198"/>
        <v>0</v>
      </c>
      <c r="Y304" s="132">
        <f t="shared" si="198"/>
        <v>0</v>
      </c>
      <c r="Z304" s="405">
        <f>SUM(AA294:AA302)</f>
        <v>26</v>
      </c>
      <c r="AA304" s="406"/>
      <c r="AB304" s="417">
        <f>SUM(AC294:AC302)</f>
        <v>26</v>
      </c>
      <c r="AC304" s="418"/>
      <c r="AD304" s="405">
        <f>SUM(AE294:AE302)</f>
        <v>52</v>
      </c>
      <c r="AE304" s="407"/>
      <c r="AF304" s="406"/>
    </row>
    <row r="305" spans="1:32" s="119" customFormat="1" ht="11.25" customHeight="1" x14ac:dyDescent="0.2">
      <c r="A305" s="122" t="s">
        <v>12</v>
      </c>
      <c r="B305" s="121">
        <f t="shared" ref="B305:Z305" si="199">SUM(B303:B304)</f>
        <v>9</v>
      </c>
      <c r="C305" s="120">
        <f t="shared" si="199"/>
        <v>9</v>
      </c>
      <c r="D305" s="121">
        <f t="shared" si="199"/>
        <v>0</v>
      </c>
      <c r="E305" s="120">
        <f t="shared" si="199"/>
        <v>0</v>
      </c>
      <c r="F305" s="121">
        <f t="shared" si="199"/>
        <v>0</v>
      </c>
      <c r="G305" s="120">
        <f t="shared" si="199"/>
        <v>0</v>
      </c>
      <c r="H305" s="130">
        <f t="shared" si="199"/>
        <v>9</v>
      </c>
      <c r="I305" s="129">
        <f t="shared" si="199"/>
        <v>9</v>
      </c>
      <c r="J305" s="121">
        <f t="shared" si="199"/>
        <v>9</v>
      </c>
      <c r="K305" s="120">
        <f t="shared" si="199"/>
        <v>9</v>
      </c>
      <c r="L305" s="130">
        <f t="shared" si="199"/>
        <v>9</v>
      </c>
      <c r="M305" s="129">
        <f t="shared" si="199"/>
        <v>9</v>
      </c>
      <c r="N305" s="121">
        <f t="shared" si="199"/>
        <v>9</v>
      </c>
      <c r="O305" s="120">
        <f t="shared" si="199"/>
        <v>9</v>
      </c>
      <c r="P305" s="130">
        <f t="shared" si="199"/>
        <v>0</v>
      </c>
      <c r="Q305" s="129">
        <f t="shared" si="199"/>
        <v>0</v>
      </c>
      <c r="R305" s="121">
        <f t="shared" si="199"/>
        <v>9</v>
      </c>
      <c r="S305" s="120">
        <f t="shared" si="199"/>
        <v>9</v>
      </c>
      <c r="T305" s="130">
        <f t="shared" si="199"/>
        <v>0</v>
      </c>
      <c r="U305" s="129">
        <f t="shared" si="199"/>
        <v>0</v>
      </c>
      <c r="V305" s="121">
        <f t="shared" si="199"/>
        <v>0</v>
      </c>
      <c r="W305" s="120">
        <f t="shared" si="199"/>
        <v>0</v>
      </c>
      <c r="X305" s="130">
        <f t="shared" si="199"/>
        <v>0</v>
      </c>
      <c r="Y305" s="129">
        <f t="shared" si="199"/>
        <v>0</v>
      </c>
      <c r="Z305" s="408">
        <f t="shared" si="199"/>
        <v>54</v>
      </c>
      <c r="AA305" s="409"/>
      <c r="AB305" s="419">
        <f>SUM(AB303:AB304)</f>
        <v>54</v>
      </c>
      <c r="AC305" s="420"/>
      <c r="AD305" s="408">
        <f>SUM(AD303:AD304)</f>
        <v>108</v>
      </c>
      <c r="AE305" s="410"/>
      <c r="AF305" s="409"/>
    </row>
    <row r="306" spans="1:32" s="119" customFormat="1" ht="11.25" customHeight="1" x14ac:dyDescent="0.2">
      <c r="A306" s="411" t="s">
        <v>108</v>
      </c>
      <c r="B306" s="412"/>
      <c r="C306" s="412"/>
      <c r="D306" s="412"/>
      <c r="E306" s="412"/>
      <c r="F306" s="412"/>
      <c r="G306" s="412"/>
      <c r="H306" s="412"/>
      <c r="I306" s="412"/>
      <c r="J306" s="412"/>
      <c r="K306" s="412"/>
      <c r="L306" s="412"/>
      <c r="M306" s="412"/>
      <c r="N306" s="412"/>
      <c r="O306" s="412"/>
      <c r="P306" s="412"/>
      <c r="Q306" s="412"/>
      <c r="R306" s="412"/>
      <c r="S306" s="412"/>
      <c r="T306" s="412"/>
      <c r="U306" s="412"/>
      <c r="V306" s="412"/>
      <c r="W306" s="412"/>
      <c r="X306" s="412"/>
      <c r="Y306" s="412"/>
      <c r="Z306" s="412"/>
      <c r="AA306" s="412"/>
      <c r="AB306" s="412"/>
      <c r="AC306" s="412"/>
      <c r="AD306" s="412"/>
      <c r="AE306" s="412"/>
      <c r="AF306" s="413"/>
    </row>
    <row r="307" spans="1:32" s="119" customFormat="1" ht="11.25" customHeight="1" x14ac:dyDescent="0.2">
      <c r="A307" s="182" t="s">
        <v>89</v>
      </c>
      <c r="B307" s="162" t="s">
        <v>56</v>
      </c>
      <c r="C307" s="161" t="s">
        <v>56</v>
      </c>
      <c r="D307" s="164"/>
      <c r="E307" s="163"/>
      <c r="F307" s="164"/>
      <c r="G307" s="163"/>
      <c r="H307" s="181" t="s">
        <v>56</v>
      </c>
      <c r="I307" s="180" t="s">
        <v>56</v>
      </c>
      <c r="J307" s="162" t="s">
        <v>56</v>
      </c>
      <c r="K307" s="161" t="s">
        <v>56</v>
      </c>
      <c r="L307" s="181" t="s">
        <v>56</v>
      </c>
      <c r="M307" s="180" t="s">
        <v>56</v>
      </c>
      <c r="N307" s="164"/>
      <c r="O307" s="163"/>
      <c r="P307" s="166" t="s">
        <v>55</v>
      </c>
      <c r="Q307" s="165" t="s">
        <v>55</v>
      </c>
      <c r="R307" s="164" t="s">
        <v>56</v>
      </c>
      <c r="S307" s="163" t="s">
        <v>56</v>
      </c>
      <c r="T307" s="166" t="s">
        <v>56</v>
      </c>
      <c r="U307" s="165" t="s">
        <v>56</v>
      </c>
      <c r="V307" s="164"/>
      <c r="W307" s="163"/>
      <c r="X307" s="166"/>
      <c r="Y307" s="165"/>
      <c r="Z307" s="160">
        <f t="shared" ref="Z307:Z315" si="200">COUNTIFS(B307:Y307,"M",$B$5:$Y$5,"PROP.")</f>
        <v>6</v>
      </c>
      <c r="AA307" s="158">
        <f t="shared" ref="AA307:AA315" si="201">COUNTIFS(B307:Y307,"F",$B$5:$Y$5,"PROP.")</f>
        <v>1</v>
      </c>
      <c r="AB307" s="179">
        <f t="shared" ref="AB307:AB315" si="202">COUNTIFS(B307:Y307,"M",$B$5:$Y$5,"SUPL.")</f>
        <v>6</v>
      </c>
      <c r="AC307" s="178">
        <f t="shared" ref="AC307:AC315" si="203">COUNTIFS(B307:Y307,"F",$B$5:$Y$5,"SUPL.")</f>
        <v>1</v>
      </c>
      <c r="AD307" s="160">
        <f t="shared" ref="AD307:AD315" si="204">Z307+AB307</f>
        <v>12</v>
      </c>
      <c r="AE307" s="159">
        <f t="shared" ref="AE307:AE315" si="205">AA307+AC307</f>
        <v>2</v>
      </c>
      <c r="AF307" s="158">
        <f t="shared" ref="AF307:AF315" si="206">AD307+AE307</f>
        <v>14</v>
      </c>
    </row>
    <row r="308" spans="1:32" s="119" customFormat="1" ht="11.25" customHeight="1" x14ac:dyDescent="0.2">
      <c r="A308" s="177" t="s">
        <v>88</v>
      </c>
      <c r="B308" s="152" t="s">
        <v>55</v>
      </c>
      <c r="C308" s="151" t="s">
        <v>55</v>
      </c>
      <c r="D308" s="154"/>
      <c r="E308" s="153"/>
      <c r="F308" s="154"/>
      <c r="G308" s="153"/>
      <c r="H308" s="176" t="s">
        <v>55</v>
      </c>
      <c r="I308" s="175" t="s">
        <v>55</v>
      </c>
      <c r="J308" s="152" t="s">
        <v>55</v>
      </c>
      <c r="K308" s="151" t="s">
        <v>55</v>
      </c>
      <c r="L308" s="176" t="s">
        <v>55</v>
      </c>
      <c r="M308" s="175" t="s">
        <v>55</v>
      </c>
      <c r="N308" s="154"/>
      <c r="O308" s="153"/>
      <c r="P308" s="156" t="s">
        <v>56</v>
      </c>
      <c r="Q308" s="155" t="s">
        <v>56</v>
      </c>
      <c r="R308" s="154" t="s">
        <v>55</v>
      </c>
      <c r="S308" s="153" t="s">
        <v>55</v>
      </c>
      <c r="T308" s="156" t="s">
        <v>55</v>
      </c>
      <c r="U308" s="155" t="s">
        <v>55</v>
      </c>
      <c r="V308" s="154"/>
      <c r="W308" s="153"/>
      <c r="X308" s="156"/>
      <c r="Y308" s="155"/>
      <c r="Z308" s="150">
        <f t="shared" si="200"/>
        <v>1</v>
      </c>
      <c r="AA308" s="148">
        <f t="shared" si="201"/>
        <v>6</v>
      </c>
      <c r="AB308" s="174">
        <f t="shared" si="202"/>
        <v>1</v>
      </c>
      <c r="AC308" s="173">
        <f t="shared" si="203"/>
        <v>6</v>
      </c>
      <c r="AD308" s="150">
        <f t="shared" si="204"/>
        <v>2</v>
      </c>
      <c r="AE308" s="149">
        <f t="shared" si="205"/>
        <v>12</v>
      </c>
      <c r="AF308" s="148">
        <f t="shared" si="206"/>
        <v>14</v>
      </c>
    </row>
    <row r="309" spans="1:32" s="119" customFormat="1" ht="11.25" customHeight="1" x14ac:dyDescent="0.2">
      <c r="A309" s="177" t="s">
        <v>87</v>
      </c>
      <c r="B309" s="152" t="s">
        <v>56</v>
      </c>
      <c r="C309" s="151" t="s">
        <v>56</v>
      </c>
      <c r="D309" s="154"/>
      <c r="E309" s="153"/>
      <c r="F309" s="154"/>
      <c r="G309" s="153"/>
      <c r="H309" s="176" t="s">
        <v>56</v>
      </c>
      <c r="I309" s="175" t="s">
        <v>56</v>
      </c>
      <c r="J309" s="152" t="s">
        <v>56</v>
      </c>
      <c r="K309" s="151" t="s">
        <v>56</v>
      </c>
      <c r="L309" s="176" t="s">
        <v>56</v>
      </c>
      <c r="M309" s="175" t="s">
        <v>56</v>
      </c>
      <c r="N309" s="154"/>
      <c r="O309" s="153"/>
      <c r="P309" s="156" t="s">
        <v>55</v>
      </c>
      <c r="Q309" s="155" t="s">
        <v>55</v>
      </c>
      <c r="R309" s="154" t="s">
        <v>56</v>
      </c>
      <c r="S309" s="153" t="s">
        <v>56</v>
      </c>
      <c r="T309" s="156" t="s">
        <v>56</v>
      </c>
      <c r="U309" s="155" t="s">
        <v>56</v>
      </c>
      <c r="V309" s="154"/>
      <c r="W309" s="153"/>
      <c r="X309" s="156"/>
      <c r="Y309" s="155"/>
      <c r="Z309" s="150">
        <f t="shared" si="200"/>
        <v>6</v>
      </c>
      <c r="AA309" s="148">
        <f t="shared" si="201"/>
        <v>1</v>
      </c>
      <c r="AB309" s="174">
        <f t="shared" si="202"/>
        <v>6</v>
      </c>
      <c r="AC309" s="173">
        <f t="shared" si="203"/>
        <v>1</v>
      </c>
      <c r="AD309" s="150">
        <f t="shared" si="204"/>
        <v>12</v>
      </c>
      <c r="AE309" s="149">
        <f t="shared" si="205"/>
        <v>2</v>
      </c>
      <c r="AF309" s="148">
        <f t="shared" si="206"/>
        <v>14</v>
      </c>
    </row>
    <row r="310" spans="1:32" s="119" customFormat="1" ht="11.25" customHeight="1" x14ac:dyDescent="0.2">
      <c r="A310" s="177" t="s">
        <v>86</v>
      </c>
      <c r="B310" s="152" t="s">
        <v>55</v>
      </c>
      <c r="C310" s="151" t="s">
        <v>55</v>
      </c>
      <c r="D310" s="154"/>
      <c r="E310" s="153"/>
      <c r="F310" s="154"/>
      <c r="G310" s="153"/>
      <c r="H310" s="176" t="s">
        <v>55</v>
      </c>
      <c r="I310" s="175" t="s">
        <v>55</v>
      </c>
      <c r="J310" s="152" t="s">
        <v>55</v>
      </c>
      <c r="K310" s="151"/>
      <c r="L310" s="176" t="s">
        <v>55</v>
      </c>
      <c r="M310" s="175" t="s">
        <v>55</v>
      </c>
      <c r="N310" s="154"/>
      <c r="O310" s="153"/>
      <c r="P310" s="156" t="s">
        <v>56</v>
      </c>
      <c r="Q310" s="155" t="s">
        <v>56</v>
      </c>
      <c r="R310" s="154" t="s">
        <v>55</v>
      </c>
      <c r="S310" s="153" t="s">
        <v>55</v>
      </c>
      <c r="T310" s="156" t="s">
        <v>55</v>
      </c>
      <c r="U310" s="155" t="s">
        <v>55</v>
      </c>
      <c r="V310" s="154"/>
      <c r="W310" s="153"/>
      <c r="X310" s="156"/>
      <c r="Y310" s="155"/>
      <c r="Z310" s="150">
        <f t="shared" si="200"/>
        <v>1</v>
      </c>
      <c r="AA310" s="148">
        <f t="shared" si="201"/>
        <v>6</v>
      </c>
      <c r="AB310" s="174">
        <f t="shared" si="202"/>
        <v>1</v>
      </c>
      <c r="AC310" s="173">
        <f t="shared" si="203"/>
        <v>5</v>
      </c>
      <c r="AD310" s="150">
        <f t="shared" si="204"/>
        <v>2</v>
      </c>
      <c r="AE310" s="149">
        <f t="shared" si="205"/>
        <v>11</v>
      </c>
      <c r="AF310" s="148">
        <f t="shared" si="206"/>
        <v>13</v>
      </c>
    </row>
    <row r="311" spans="1:32" s="119" customFormat="1" ht="11.25" customHeight="1" x14ac:dyDescent="0.2">
      <c r="A311" s="177" t="s">
        <v>85</v>
      </c>
      <c r="B311" s="152" t="s">
        <v>56</v>
      </c>
      <c r="C311" s="151" t="s">
        <v>56</v>
      </c>
      <c r="D311" s="154"/>
      <c r="E311" s="153"/>
      <c r="F311" s="154"/>
      <c r="G311" s="153"/>
      <c r="H311" s="176" t="s">
        <v>56</v>
      </c>
      <c r="I311" s="175" t="s">
        <v>56</v>
      </c>
      <c r="J311" s="152" t="s">
        <v>56</v>
      </c>
      <c r="K311" s="151" t="s">
        <v>56</v>
      </c>
      <c r="L311" s="176" t="s">
        <v>56</v>
      </c>
      <c r="M311" s="175" t="s">
        <v>56</v>
      </c>
      <c r="N311" s="154"/>
      <c r="O311" s="153"/>
      <c r="P311" s="156" t="s">
        <v>55</v>
      </c>
      <c r="Q311" s="155" t="s">
        <v>55</v>
      </c>
      <c r="R311" s="154" t="s">
        <v>56</v>
      </c>
      <c r="S311" s="153" t="s">
        <v>56</v>
      </c>
      <c r="T311" s="156" t="s">
        <v>56</v>
      </c>
      <c r="U311" s="155" t="s">
        <v>56</v>
      </c>
      <c r="V311" s="154"/>
      <c r="W311" s="153"/>
      <c r="X311" s="156"/>
      <c r="Y311" s="155"/>
      <c r="Z311" s="150">
        <f t="shared" si="200"/>
        <v>6</v>
      </c>
      <c r="AA311" s="148">
        <f t="shared" si="201"/>
        <v>1</v>
      </c>
      <c r="AB311" s="174">
        <f t="shared" si="202"/>
        <v>6</v>
      </c>
      <c r="AC311" s="173">
        <f t="shared" si="203"/>
        <v>1</v>
      </c>
      <c r="AD311" s="150">
        <f t="shared" si="204"/>
        <v>12</v>
      </c>
      <c r="AE311" s="149">
        <f t="shared" si="205"/>
        <v>2</v>
      </c>
      <c r="AF311" s="148">
        <f t="shared" si="206"/>
        <v>14</v>
      </c>
    </row>
    <row r="312" spans="1:32" s="119" customFormat="1" ht="11.25" customHeight="1" x14ac:dyDescent="0.2">
      <c r="A312" s="177" t="s">
        <v>84</v>
      </c>
      <c r="B312" s="152" t="s">
        <v>55</v>
      </c>
      <c r="C312" s="151" t="s">
        <v>55</v>
      </c>
      <c r="D312" s="154"/>
      <c r="E312" s="153"/>
      <c r="F312" s="154"/>
      <c r="G312" s="153"/>
      <c r="H312" s="176" t="s">
        <v>55</v>
      </c>
      <c r="I312" s="175" t="s">
        <v>55</v>
      </c>
      <c r="J312" s="152" t="s">
        <v>55</v>
      </c>
      <c r="K312" s="151" t="s">
        <v>55</v>
      </c>
      <c r="L312" s="176" t="s">
        <v>55</v>
      </c>
      <c r="M312" s="175" t="s">
        <v>55</v>
      </c>
      <c r="N312" s="154"/>
      <c r="O312" s="153"/>
      <c r="P312" s="156" t="s">
        <v>56</v>
      </c>
      <c r="Q312" s="155" t="s">
        <v>56</v>
      </c>
      <c r="R312" s="154" t="s">
        <v>55</v>
      </c>
      <c r="S312" s="153" t="s">
        <v>55</v>
      </c>
      <c r="T312" s="156" t="s">
        <v>55</v>
      </c>
      <c r="U312" s="155" t="s">
        <v>55</v>
      </c>
      <c r="V312" s="154"/>
      <c r="W312" s="153"/>
      <c r="X312" s="156"/>
      <c r="Y312" s="155"/>
      <c r="Z312" s="150">
        <f t="shared" si="200"/>
        <v>1</v>
      </c>
      <c r="AA312" s="148">
        <f t="shared" si="201"/>
        <v>6</v>
      </c>
      <c r="AB312" s="174">
        <f t="shared" si="202"/>
        <v>1</v>
      </c>
      <c r="AC312" s="173">
        <f t="shared" si="203"/>
        <v>6</v>
      </c>
      <c r="AD312" s="150">
        <f t="shared" si="204"/>
        <v>2</v>
      </c>
      <c r="AE312" s="149">
        <f t="shared" si="205"/>
        <v>12</v>
      </c>
      <c r="AF312" s="148">
        <f t="shared" si="206"/>
        <v>14</v>
      </c>
    </row>
    <row r="313" spans="1:32" s="119" customFormat="1" ht="11.25" customHeight="1" x14ac:dyDescent="0.2">
      <c r="A313" s="177" t="s">
        <v>83</v>
      </c>
      <c r="B313" s="152" t="s">
        <v>56</v>
      </c>
      <c r="C313" s="151" t="s">
        <v>56</v>
      </c>
      <c r="D313" s="154"/>
      <c r="E313" s="153"/>
      <c r="F313" s="154"/>
      <c r="G313" s="153"/>
      <c r="H313" s="176" t="s">
        <v>56</v>
      </c>
      <c r="I313" s="175" t="s">
        <v>56</v>
      </c>
      <c r="J313" s="152" t="s">
        <v>56</v>
      </c>
      <c r="K313" s="151" t="s">
        <v>56</v>
      </c>
      <c r="L313" s="176" t="s">
        <v>56</v>
      </c>
      <c r="M313" s="175" t="s">
        <v>56</v>
      </c>
      <c r="N313" s="154"/>
      <c r="O313" s="153"/>
      <c r="P313" s="156" t="s">
        <v>55</v>
      </c>
      <c r="Q313" s="155" t="s">
        <v>55</v>
      </c>
      <c r="R313" s="154" t="s">
        <v>56</v>
      </c>
      <c r="S313" s="153" t="s">
        <v>56</v>
      </c>
      <c r="T313" s="156" t="s">
        <v>56</v>
      </c>
      <c r="U313" s="155" t="s">
        <v>56</v>
      </c>
      <c r="V313" s="154"/>
      <c r="W313" s="153"/>
      <c r="X313" s="156"/>
      <c r="Y313" s="155"/>
      <c r="Z313" s="150">
        <f t="shared" si="200"/>
        <v>6</v>
      </c>
      <c r="AA313" s="148">
        <f t="shared" si="201"/>
        <v>1</v>
      </c>
      <c r="AB313" s="174">
        <f t="shared" si="202"/>
        <v>6</v>
      </c>
      <c r="AC313" s="173">
        <f t="shared" si="203"/>
        <v>1</v>
      </c>
      <c r="AD313" s="150">
        <f t="shared" si="204"/>
        <v>12</v>
      </c>
      <c r="AE313" s="149">
        <f t="shared" si="205"/>
        <v>2</v>
      </c>
      <c r="AF313" s="148">
        <f t="shared" si="206"/>
        <v>14</v>
      </c>
    </row>
    <row r="314" spans="1:32" s="119" customFormat="1" ht="11.25" customHeight="1" x14ac:dyDescent="0.2">
      <c r="A314" s="177" t="s">
        <v>82</v>
      </c>
      <c r="B314" s="152" t="s">
        <v>55</v>
      </c>
      <c r="C314" s="151" t="s">
        <v>55</v>
      </c>
      <c r="D314" s="154"/>
      <c r="E314" s="153"/>
      <c r="F314" s="154"/>
      <c r="G314" s="153"/>
      <c r="H314" s="176" t="s">
        <v>55</v>
      </c>
      <c r="I314" s="175" t="s">
        <v>55</v>
      </c>
      <c r="J314" s="152" t="s">
        <v>55</v>
      </c>
      <c r="K314" s="151" t="s">
        <v>55</v>
      </c>
      <c r="L314" s="176" t="s">
        <v>55</v>
      </c>
      <c r="M314" s="175" t="s">
        <v>55</v>
      </c>
      <c r="N314" s="154"/>
      <c r="O314" s="153"/>
      <c r="P314" s="156" t="s">
        <v>56</v>
      </c>
      <c r="Q314" s="155" t="s">
        <v>56</v>
      </c>
      <c r="R314" s="154" t="s">
        <v>55</v>
      </c>
      <c r="S314" s="153" t="s">
        <v>55</v>
      </c>
      <c r="T314" s="156" t="s">
        <v>55</v>
      </c>
      <c r="U314" s="155" t="s">
        <v>55</v>
      </c>
      <c r="V314" s="154"/>
      <c r="W314" s="153"/>
      <c r="X314" s="156"/>
      <c r="Y314" s="155"/>
      <c r="Z314" s="150">
        <f t="shared" si="200"/>
        <v>1</v>
      </c>
      <c r="AA314" s="148">
        <f t="shared" si="201"/>
        <v>6</v>
      </c>
      <c r="AB314" s="174">
        <f t="shared" si="202"/>
        <v>1</v>
      </c>
      <c r="AC314" s="173">
        <f t="shared" si="203"/>
        <v>6</v>
      </c>
      <c r="AD314" s="150">
        <f t="shared" si="204"/>
        <v>2</v>
      </c>
      <c r="AE314" s="149">
        <f t="shared" si="205"/>
        <v>12</v>
      </c>
      <c r="AF314" s="148">
        <f t="shared" si="206"/>
        <v>14</v>
      </c>
    </row>
    <row r="315" spans="1:32" s="119" customFormat="1" ht="11.25" customHeight="1" x14ac:dyDescent="0.2">
      <c r="A315" s="172" t="s">
        <v>81</v>
      </c>
      <c r="B315" s="142" t="s">
        <v>56</v>
      </c>
      <c r="C315" s="141" t="s">
        <v>56</v>
      </c>
      <c r="D315" s="144"/>
      <c r="E315" s="143"/>
      <c r="F315" s="144"/>
      <c r="G315" s="143"/>
      <c r="H315" s="171" t="s">
        <v>56</v>
      </c>
      <c r="I315" s="170" t="s">
        <v>56</v>
      </c>
      <c r="J315" s="142" t="s">
        <v>56</v>
      </c>
      <c r="K315" s="141" t="s">
        <v>56</v>
      </c>
      <c r="L315" s="171" t="s">
        <v>56</v>
      </c>
      <c r="M315" s="170" t="s">
        <v>56</v>
      </c>
      <c r="N315" s="144"/>
      <c r="O315" s="143"/>
      <c r="P315" s="146" t="s">
        <v>55</v>
      </c>
      <c r="Q315" s="145" t="s">
        <v>55</v>
      </c>
      <c r="R315" s="144" t="s">
        <v>56</v>
      </c>
      <c r="S315" s="143"/>
      <c r="T315" s="146" t="s">
        <v>56</v>
      </c>
      <c r="U315" s="145" t="s">
        <v>56</v>
      </c>
      <c r="V315" s="144"/>
      <c r="W315" s="143"/>
      <c r="X315" s="146"/>
      <c r="Y315" s="145"/>
      <c r="Z315" s="140">
        <f t="shared" si="200"/>
        <v>6</v>
      </c>
      <c r="AA315" s="138">
        <f t="shared" si="201"/>
        <v>1</v>
      </c>
      <c r="AB315" s="169">
        <f t="shared" si="202"/>
        <v>5</v>
      </c>
      <c r="AC315" s="168">
        <f t="shared" si="203"/>
        <v>1</v>
      </c>
      <c r="AD315" s="140">
        <f t="shared" si="204"/>
        <v>11</v>
      </c>
      <c r="AE315" s="139">
        <f t="shared" si="205"/>
        <v>2</v>
      </c>
      <c r="AF315" s="138">
        <f t="shared" si="206"/>
        <v>13</v>
      </c>
    </row>
    <row r="316" spans="1:32" s="119" customFormat="1" ht="11.25" customHeight="1" x14ac:dyDescent="0.2">
      <c r="A316" s="128" t="s">
        <v>78</v>
      </c>
      <c r="B316" s="127">
        <f t="shared" ref="B316:Y316" si="207">COUNTIF(B307:B315,"M")</f>
        <v>5</v>
      </c>
      <c r="C316" s="126">
        <f t="shared" si="207"/>
        <v>5</v>
      </c>
      <c r="D316" s="127">
        <f t="shared" si="207"/>
        <v>0</v>
      </c>
      <c r="E316" s="126">
        <f t="shared" si="207"/>
        <v>0</v>
      </c>
      <c r="F316" s="127">
        <f t="shared" si="207"/>
        <v>0</v>
      </c>
      <c r="G316" s="126">
        <f t="shared" si="207"/>
        <v>0</v>
      </c>
      <c r="H316" s="136">
        <f t="shared" si="207"/>
        <v>5</v>
      </c>
      <c r="I316" s="135">
        <f t="shared" si="207"/>
        <v>5</v>
      </c>
      <c r="J316" s="127">
        <f t="shared" si="207"/>
        <v>5</v>
      </c>
      <c r="K316" s="126">
        <f t="shared" si="207"/>
        <v>5</v>
      </c>
      <c r="L316" s="136">
        <f t="shared" si="207"/>
        <v>5</v>
      </c>
      <c r="M316" s="135">
        <f t="shared" si="207"/>
        <v>5</v>
      </c>
      <c r="N316" s="127">
        <f t="shared" si="207"/>
        <v>0</v>
      </c>
      <c r="O316" s="126">
        <f t="shared" si="207"/>
        <v>0</v>
      </c>
      <c r="P316" s="136">
        <f t="shared" si="207"/>
        <v>4</v>
      </c>
      <c r="Q316" s="135">
        <f t="shared" si="207"/>
        <v>4</v>
      </c>
      <c r="R316" s="127">
        <f t="shared" si="207"/>
        <v>5</v>
      </c>
      <c r="S316" s="126">
        <f t="shared" si="207"/>
        <v>4</v>
      </c>
      <c r="T316" s="136">
        <f t="shared" si="207"/>
        <v>5</v>
      </c>
      <c r="U316" s="135">
        <f t="shared" si="207"/>
        <v>5</v>
      </c>
      <c r="V316" s="127">
        <f t="shared" si="207"/>
        <v>0</v>
      </c>
      <c r="W316" s="126">
        <f t="shared" si="207"/>
        <v>0</v>
      </c>
      <c r="X316" s="136">
        <f t="shared" si="207"/>
        <v>0</v>
      </c>
      <c r="Y316" s="135">
        <f t="shared" si="207"/>
        <v>0</v>
      </c>
      <c r="Z316" s="414">
        <f>SUM(Z307:Z315)</f>
        <v>34</v>
      </c>
      <c r="AA316" s="415"/>
      <c r="AB316" s="421">
        <f>SUM(AB307:AB315)</f>
        <v>33</v>
      </c>
      <c r="AC316" s="422"/>
      <c r="AD316" s="414">
        <f>SUM(AD307:AD315)</f>
        <v>67</v>
      </c>
      <c r="AE316" s="416"/>
      <c r="AF316" s="415"/>
    </row>
    <row r="317" spans="1:32" s="119" customFormat="1" ht="11.25" customHeight="1" x14ac:dyDescent="0.2">
      <c r="A317" s="125" t="s">
        <v>77</v>
      </c>
      <c r="B317" s="124">
        <f t="shared" ref="B317:Y317" si="208">COUNTIF(B307:B315,"F")</f>
        <v>4</v>
      </c>
      <c r="C317" s="123">
        <f t="shared" si="208"/>
        <v>4</v>
      </c>
      <c r="D317" s="124">
        <f t="shared" si="208"/>
        <v>0</v>
      </c>
      <c r="E317" s="123">
        <f t="shared" si="208"/>
        <v>0</v>
      </c>
      <c r="F317" s="124">
        <f t="shared" si="208"/>
        <v>0</v>
      </c>
      <c r="G317" s="123">
        <f t="shared" si="208"/>
        <v>0</v>
      </c>
      <c r="H317" s="133">
        <f t="shared" si="208"/>
        <v>4</v>
      </c>
      <c r="I317" s="132">
        <f t="shared" si="208"/>
        <v>4</v>
      </c>
      <c r="J317" s="124">
        <f t="shared" si="208"/>
        <v>4</v>
      </c>
      <c r="K317" s="123">
        <f t="shared" si="208"/>
        <v>3</v>
      </c>
      <c r="L317" s="133">
        <f t="shared" si="208"/>
        <v>4</v>
      </c>
      <c r="M317" s="132">
        <f t="shared" si="208"/>
        <v>4</v>
      </c>
      <c r="N317" s="124">
        <f t="shared" si="208"/>
        <v>0</v>
      </c>
      <c r="O317" s="123">
        <f t="shared" si="208"/>
        <v>0</v>
      </c>
      <c r="P317" s="133">
        <f t="shared" si="208"/>
        <v>5</v>
      </c>
      <c r="Q317" s="132">
        <f t="shared" si="208"/>
        <v>5</v>
      </c>
      <c r="R317" s="124">
        <f t="shared" si="208"/>
        <v>4</v>
      </c>
      <c r="S317" s="123">
        <f t="shared" si="208"/>
        <v>4</v>
      </c>
      <c r="T317" s="133">
        <f t="shared" si="208"/>
        <v>4</v>
      </c>
      <c r="U317" s="132">
        <f t="shared" si="208"/>
        <v>4</v>
      </c>
      <c r="V317" s="124">
        <f t="shared" si="208"/>
        <v>0</v>
      </c>
      <c r="W317" s="123">
        <f t="shared" si="208"/>
        <v>0</v>
      </c>
      <c r="X317" s="133">
        <f t="shared" si="208"/>
        <v>0</v>
      </c>
      <c r="Y317" s="132">
        <f t="shared" si="208"/>
        <v>0</v>
      </c>
      <c r="Z317" s="405">
        <f>SUM(AA307:AA315)</f>
        <v>29</v>
      </c>
      <c r="AA317" s="406"/>
      <c r="AB317" s="417">
        <f>SUM(AC307:AC315)</f>
        <v>28</v>
      </c>
      <c r="AC317" s="418"/>
      <c r="AD317" s="405">
        <f>SUM(AE307:AE315)</f>
        <v>57</v>
      </c>
      <c r="AE317" s="407"/>
      <c r="AF317" s="406"/>
    </row>
    <row r="318" spans="1:32" s="119" customFormat="1" ht="11.25" customHeight="1" x14ac:dyDescent="0.2">
      <c r="A318" s="122" t="s">
        <v>12</v>
      </c>
      <c r="B318" s="121">
        <f t="shared" ref="B318:Z318" si="209">SUM(B316:B317)</f>
        <v>9</v>
      </c>
      <c r="C318" s="120">
        <f t="shared" si="209"/>
        <v>9</v>
      </c>
      <c r="D318" s="121">
        <f t="shared" si="209"/>
        <v>0</v>
      </c>
      <c r="E318" s="120">
        <f t="shared" si="209"/>
        <v>0</v>
      </c>
      <c r="F318" s="121">
        <f t="shared" si="209"/>
        <v>0</v>
      </c>
      <c r="G318" s="120">
        <f t="shared" si="209"/>
        <v>0</v>
      </c>
      <c r="H318" s="130">
        <f t="shared" si="209"/>
        <v>9</v>
      </c>
      <c r="I318" s="129">
        <f t="shared" si="209"/>
        <v>9</v>
      </c>
      <c r="J318" s="121">
        <f t="shared" si="209"/>
        <v>9</v>
      </c>
      <c r="K318" s="120">
        <f t="shared" si="209"/>
        <v>8</v>
      </c>
      <c r="L318" s="130">
        <f t="shared" si="209"/>
        <v>9</v>
      </c>
      <c r="M318" s="129">
        <f t="shared" si="209"/>
        <v>9</v>
      </c>
      <c r="N318" s="121">
        <f t="shared" si="209"/>
        <v>0</v>
      </c>
      <c r="O318" s="120">
        <f t="shared" si="209"/>
        <v>0</v>
      </c>
      <c r="P318" s="130">
        <f t="shared" si="209"/>
        <v>9</v>
      </c>
      <c r="Q318" s="129">
        <f t="shared" si="209"/>
        <v>9</v>
      </c>
      <c r="R318" s="121">
        <f t="shared" si="209"/>
        <v>9</v>
      </c>
      <c r="S318" s="120">
        <f t="shared" si="209"/>
        <v>8</v>
      </c>
      <c r="T318" s="130">
        <f t="shared" si="209"/>
        <v>9</v>
      </c>
      <c r="U318" s="129">
        <f t="shared" si="209"/>
        <v>9</v>
      </c>
      <c r="V318" s="121">
        <f t="shared" si="209"/>
        <v>0</v>
      </c>
      <c r="W318" s="120">
        <f t="shared" si="209"/>
        <v>0</v>
      </c>
      <c r="X318" s="130">
        <f t="shared" si="209"/>
        <v>0</v>
      </c>
      <c r="Y318" s="129">
        <f t="shared" si="209"/>
        <v>0</v>
      </c>
      <c r="Z318" s="408">
        <f t="shared" si="209"/>
        <v>63</v>
      </c>
      <c r="AA318" s="409"/>
      <c r="AB318" s="419">
        <f>SUM(AB316:AB317)</f>
        <v>61</v>
      </c>
      <c r="AC318" s="420"/>
      <c r="AD318" s="408">
        <f>SUM(AD316:AD317)</f>
        <v>124</v>
      </c>
      <c r="AE318" s="410"/>
      <c r="AF318" s="409"/>
    </row>
    <row r="319" spans="1:32" s="119" customFormat="1" ht="11.25" customHeight="1" x14ac:dyDescent="0.2">
      <c r="A319" s="411" t="s">
        <v>107</v>
      </c>
      <c r="B319" s="412"/>
      <c r="C319" s="412"/>
      <c r="D319" s="412"/>
      <c r="E319" s="412"/>
      <c r="F319" s="412"/>
      <c r="G319" s="412"/>
      <c r="H319" s="412"/>
      <c r="I319" s="412"/>
      <c r="J319" s="412"/>
      <c r="K319" s="412"/>
      <c r="L319" s="412"/>
      <c r="M319" s="412"/>
      <c r="N319" s="412"/>
      <c r="O319" s="412"/>
      <c r="P319" s="412"/>
      <c r="Q319" s="412"/>
      <c r="R319" s="412"/>
      <c r="S319" s="412"/>
      <c r="T319" s="412"/>
      <c r="U319" s="412"/>
      <c r="V319" s="412"/>
      <c r="W319" s="412"/>
      <c r="X319" s="412"/>
      <c r="Y319" s="412"/>
      <c r="Z319" s="412"/>
      <c r="AA319" s="412"/>
      <c r="AB319" s="412"/>
      <c r="AC319" s="412"/>
      <c r="AD319" s="412"/>
      <c r="AE319" s="412"/>
      <c r="AF319" s="413"/>
    </row>
    <row r="320" spans="1:32" s="119" customFormat="1" ht="11.25" customHeight="1" x14ac:dyDescent="0.2">
      <c r="A320" s="182" t="s">
        <v>89</v>
      </c>
      <c r="B320" s="162" t="s">
        <v>56</v>
      </c>
      <c r="C320" s="161" t="s">
        <v>56</v>
      </c>
      <c r="D320" s="164"/>
      <c r="E320" s="163"/>
      <c r="F320" s="164" t="s">
        <v>55</v>
      </c>
      <c r="G320" s="163" t="s">
        <v>55</v>
      </c>
      <c r="H320" s="181"/>
      <c r="I320" s="180"/>
      <c r="J320" s="162"/>
      <c r="K320" s="161"/>
      <c r="L320" s="181" t="s">
        <v>55</v>
      </c>
      <c r="M320" s="180" t="s">
        <v>55</v>
      </c>
      <c r="N320" s="164"/>
      <c r="O320" s="163"/>
      <c r="P320" s="166"/>
      <c r="Q320" s="165"/>
      <c r="R320" s="164" t="s">
        <v>55</v>
      </c>
      <c r="S320" s="163" t="s">
        <v>55</v>
      </c>
      <c r="T320" s="166" t="s">
        <v>55</v>
      </c>
      <c r="U320" s="165" t="s">
        <v>55</v>
      </c>
      <c r="V320" s="164"/>
      <c r="W320" s="163"/>
      <c r="X320" s="166"/>
      <c r="Y320" s="165"/>
      <c r="Z320" s="160">
        <f t="shared" ref="Z320:Z328" si="210">COUNTIFS(B320:Y320,"M",$B$5:$Y$5,"PROP.")</f>
        <v>1</v>
      </c>
      <c r="AA320" s="158">
        <f t="shared" ref="AA320:AA328" si="211">COUNTIFS(B320:Y320,"F",$B$5:$Y$5,"PROP.")</f>
        <v>4</v>
      </c>
      <c r="AB320" s="179">
        <f t="shared" ref="AB320:AB328" si="212">COUNTIFS(B320:Y320,"M",$B$5:$Y$5,"SUPL.")</f>
        <v>1</v>
      </c>
      <c r="AC320" s="178">
        <f t="shared" ref="AC320:AC328" si="213">COUNTIFS(B320:Y320,"F",$B$5:$Y$5,"SUPL.")</f>
        <v>4</v>
      </c>
      <c r="AD320" s="160">
        <f t="shared" ref="AD320:AD328" si="214">Z320+AB320</f>
        <v>2</v>
      </c>
      <c r="AE320" s="159">
        <f t="shared" ref="AE320:AE328" si="215">AA320+AC320</f>
        <v>8</v>
      </c>
      <c r="AF320" s="158">
        <f t="shared" ref="AF320:AF328" si="216">AD320+AE320</f>
        <v>10</v>
      </c>
    </row>
    <row r="321" spans="1:32" s="119" customFormat="1" ht="11.25" customHeight="1" x14ac:dyDescent="0.2">
      <c r="A321" s="177" t="s">
        <v>88</v>
      </c>
      <c r="B321" s="152" t="s">
        <v>55</v>
      </c>
      <c r="C321" s="151" t="s">
        <v>55</v>
      </c>
      <c r="D321" s="154"/>
      <c r="E321" s="153"/>
      <c r="F321" s="154" t="s">
        <v>56</v>
      </c>
      <c r="G321" s="153" t="s">
        <v>56</v>
      </c>
      <c r="H321" s="176"/>
      <c r="I321" s="175"/>
      <c r="J321" s="152"/>
      <c r="K321" s="151"/>
      <c r="L321" s="176" t="s">
        <v>56</v>
      </c>
      <c r="M321" s="175" t="s">
        <v>56</v>
      </c>
      <c r="N321" s="154"/>
      <c r="O321" s="153"/>
      <c r="P321" s="156"/>
      <c r="Q321" s="155"/>
      <c r="R321" s="154" t="s">
        <v>56</v>
      </c>
      <c r="S321" s="153" t="s">
        <v>56</v>
      </c>
      <c r="T321" s="156" t="s">
        <v>56</v>
      </c>
      <c r="U321" s="155" t="s">
        <v>56</v>
      </c>
      <c r="V321" s="154"/>
      <c r="W321" s="153"/>
      <c r="X321" s="156"/>
      <c r="Y321" s="155"/>
      <c r="Z321" s="150">
        <f t="shared" si="210"/>
        <v>4</v>
      </c>
      <c r="AA321" s="148">
        <f t="shared" si="211"/>
        <v>1</v>
      </c>
      <c r="AB321" s="174">
        <f t="shared" si="212"/>
        <v>4</v>
      </c>
      <c r="AC321" s="173">
        <f t="shared" si="213"/>
        <v>1</v>
      </c>
      <c r="AD321" s="150">
        <f t="shared" si="214"/>
        <v>8</v>
      </c>
      <c r="AE321" s="149">
        <f t="shared" si="215"/>
        <v>2</v>
      </c>
      <c r="AF321" s="148">
        <f t="shared" si="216"/>
        <v>10</v>
      </c>
    </row>
    <row r="322" spans="1:32" s="119" customFormat="1" ht="11.25" customHeight="1" x14ac:dyDescent="0.2">
      <c r="A322" s="177" t="s">
        <v>87</v>
      </c>
      <c r="B322" s="152" t="s">
        <v>56</v>
      </c>
      <c r="C322" s="151" t="s">
        <v>56</v>
      </c>
      <c r="D322" s="154"/>
      <c r="E322" s="153"/>
      <c r="F322" s="154" t="s">
        <v>55</v>
      </c>
      <c r="G322" s="153" t="s">
        <v>55</v>
      </c>
      <c r="H322" s="176"/>
      <c r="I322" s="175"/>
      <c r="J322" s="152"/>
      <c r="K322" s="151"/>
      <c r="L322" s="176" t="s">
        <v>55</v>
      </c>
      <c r="M322" s="175" t="s">
        <v>55</v>
      </c>
      <c r="N322" s="154"/>
      <c r="O322" s="153"/>
      <c r="P322" s="156"/>
      <c r="Q322" s="155"/>
      <c r="R322" s="154" t="s">
        <v>55</v>
      </c>
      <c r="S322" s="153" t="s">
        <v>55</v>
      </c>
      <c r="T322" s="156" t="s">
        <v>56</v>
      </c>
      <c r="U322" s="155" t="s">
        <v>56</v>
      </c>
      <c r="V322" s="154"/>
      <c r="W322" s="153"/>
      <c r="X322" s="156"/>
      <c r="Y322" s="155"/>
      <c r="Z322" s="150">
        <f t="shared" si="210"/>
        <v>2</v>
      </c>
      <c r="AA322" s="148">
        <f t="shared" si="211"/>
        <v>3</v>
      </c>
      <c r="AB322" s="174">
        <f t="shared" si="212"/>
        <v>2</v>
      </c>
      <c r="AC322" s="173">
        <f t="shared" si="213"/>
        <v>3</v>
      </c>
      <c r="AD322" s="150">
        <f t="shared" si="214"/>
        <v>4</v>
      </c>
      <c r="AE322" s="149">
        <f t="shared" si="215"/>
        <v>6</v>
      </c>
      <c r="AF322" s="148">
        <f t="shared" si="216"/>
        <v>10</v>
      </c>
    </row>
    <row r="323" spans="1:32" s="119" customFormat="1" ht="11.25" customHeight="1" x14ac:dyDescent="0.2">
      <c r="A323" s="177" t="s">
        <v>86</v>
      </c>
      <c r="B323" s="152" t="s">
        <v>55</v>
      </c>
      <c r="C323" s="151" t="s">
        <v>55</v>
      </c>
      <c r="D323" s="154"/>
      <c r="E323" s="153"/>
      <c r="F323" s="154" t="s">
        <v>56</v>
      </c>
      <c r="G323" s="153" t="s">
        <v>56</v>
      </c>
      <c r="H323" s="176"/>
      <c r="I323" s="175"/>
      <c r="J323" s="152"/>
      <c r="K323" s="151"/>
      <c r="L323" s="176" t="s">
        <v>56</v>
      </c>
      <c r="M323" s="175" t="s">
        <v>56</v>
      </c>
      <c r="N323" s="154"/>
      <c r="O323" s="153"/>
      <c r="P323" s="156"/>
      <c r="Q323" s="155"/>
      <c r="R323" s="154" t="s">
        <v>56</v>
      </c>
      <c r="S323" s="153" t="s">
        <v>56</v>
      </c>
      <c r="T323" s="156" t="s">
        <v>55</v>
      </c>
      <c r="U323" s="155" t="s">
        <v>55</v>
      </c>
      <c r="V323" s="154"/>
      <c r="W323" s="153"/>
      <c r="X323" s="156"/>
      <c r="Y323" s="155"/>
      <c r="Z323" s="150">
        <f t="shared" si="210"/>
        <v>3</v>
      </c>
      <c r="AA323" s="148">
        <f t="shared" si="211"/>
        <v>2</v>
      </c>
      <c r="AB323" s="174">
        <f t="shared" si="212"/>
        <v>3</v>
      </c>
      <c r="AC323" s="173">
        <f t="shared" si="213"/>
        <v>2</v>
      </c>
      <c r="AD323" s="150">
        <f t="shared" si="214"/>
        <v>6</v>
      </c>
      <c r="AE323" s="149">
        <f t="shared" si="215"/>
        <v>4</v>
      </c>
      <c r="AF323" s="148">
        <f t="shared" si="216"/>
        <v>10</v>
      </c>
    </row>
    <row r="324" spans="1:32" s="119" customFormat="1" ht="11.25" customHeight="1" x14ac:dyDescent="0.2">
      <c r="A324" s="177" t="s">
        <v>85</v>
      </c>
      <c r="B324" s="152" t="s">
        <v>56</v>
      </c>
      <c r="C324" s="151" t="s">
        <v>56</v>
      </c>
      <c r="D324" s="154"/>
      <c r="E324" s="153"/>
      <c r="F324" s="154" t="s">
        <v>55</v>
      </c>
      <c r="G324" s="153" t="s">
        <v>55</v>
      </c>
      <c r="H324" s="176"/>
      <c r="I324" s="175"/>
      <c r="J324" s="152"/>
      <c r="K324" s="151"/>
      <c r="L324" s="176" t="s">
        <v>55</v>
      </c>
      <c r="M324" s="175" t="s">
        <v>55</v>
      </c>
      <c r="N324" s="154"/>
      <c r="O324" s="153"/>
      <c r="P324" s="156"/>
      <c r="Q324" s="155"/>
      <c r="R324" s="154" t="s">
        <v>55</v>
      </c>
      <c r="S324" s="153" t="s">
        <v>55</v>
      </c>
      <c r="T324" s="156" t="s">
        <v>56</v>
      </c>
      <c r="U324" s="155" t="s">
        <v>56</v>
      </c>
      <c r="V324" s="154"/>
      <c r="W324" s="153"/>
      <c r="X324" s="156"/>
      <c r="Y324" s="155"/>
      <c r="Z324" s="150">
        <f t="shared" si="210"/>
        <v>2</v>
      </c>
      <c r="AA324" s="148">
        <f t="shared" si="211"/>
        <v>3</v>
      </c>
      <c r="AB324" s="174">
        <f t="shared" si="212"/>
        <v>2</v>
      </c>
      <c r="AC324" s="173">
        <f t="shared" si="213"/>
        <v>3</v>
      </c>
      <c r="AD324" s="150">
        <f t="shared" si="214"/>
        <v>4</v>
      </c>
      <c r="AE324" s="149">
        <f t="shared" si="215"/>
        <v>6</v>
      </c>
      <c r="AF324" s="148">
        <f t="shared" si="216"/>
        <v>10</v>
      </c>
    </row>
    <row r="325" spans="1:32" s="119" customFormat="1" ht="11.25" customHeight="1" x14ac:dyDescent="0.2">
      <c r="A325" s="177" t="s">
        <v>84</v>
      </c>
      <c r="B325" s="152" t="s">
        <v>55</v>
      </c>
      <c r="C325" s="151" t="s">
        <v>55</v>
      </c>
      <c r="D325" s="154"/>
      <c r="E325" s="153"/>
      <c r="F325" s="154" t="s">
        <v>56</v>
      </c>
      <c r="G325" s="153" t="s">
        <v>56</v>
      </c>
      <c r="H325" s="176"/>
      <c r="I325" s="175"/>
      <c r="J325" s="152"/>
      <c r="K325" s="151"/>
      <c r="L325" s="176" t="s">
        <v>56</v>
      </c>
      <c r="M325" s="175" t="s">
        <v>56</v>
      </c>
      <c r="N325" s="154"/>
      <c r="O325" s="153"/>
      <c r="P325" s="156"/>
      <c r="Q325" s="155"/>
      <c r="R325" s="154" t="s">
        <v>56</v>
      </c>
      <c r="S325" s="153" t="s">
        <v>56</v>
      </c>
      <c r="T325" s="156" t="s">
        <v>55</v>
      </c>
      <c r="U325" s="155" t="s">
        <v>55</v>
      </c>
      <c r="V325" s="154"/>
      <c r="W325" s="153"/>
      <c r="X325" s="156"/>
      <c r="Y325" s="155"/>
      <c r="Z325" s="150">
        <f t="shared" si="210"/>
        <v>3</v>
      </c>
      <c r="AA325" s="148">
        <f t="shared" si="211"/>
        <v>2</v>
      </c>
      <c r="AB325" s="174">
        <f t="shared" si="212"/>
        <v>3</v>
      </c>
      <c r="AC325" s="173">
        <f t="shared" si="213"/>
        <v>2</v>
      </c>
      <c r="AD325" s="150">
        <f t="shared" si="214"/>
        <v>6</v>
      </c>
      <c r="AE325" s="149">
        <f t="shared" si="215"/>
        <v>4</v>
      </c>
      <c r="AF325" s="148">
        <f t="shared" si="216"/>
        <v>10</v>
      </c>
    </row>
    <row r="326" spans="1:32" s="119" customFormat="1" ht="11.25" customHeight="1" x14ac:dyDescent="0.2">
      <c r="A326" s="177" t="s">
        <v>83</v>
      </c>
      <c r="B326" s="152" t="s">
        <v>56</v>
      </c>
      <c r="C326" s="151" t="s">
        <v>56</v>
      </c>
      <c r="D326" s="154"/>
      <c r="E326" s="153"/>
      <c r="F326" s="154" t="s">
        <v>55</v>
      </c>
      <c r="G326" s="153" t="s">
        <v>55</v>
      </c>
      <c r="H326" s="176"/>
      <c r="I326" s="175"/>
      <c r="J326" s="152"/>
      <c r="K326" s="151"/>
      <c r="L326" s="176" t="s">
        <v>55</v>
      </c>
      <c r="M326" s="175" t="s">
        <v>55</v>
      </c>
      <c r="N326" s="154"/>
      <c r="O326" s="153"/>
      <c r="P326" s="156"/>
      <c r="Q326" s="155"/>
      <c r="R326" s="154" t="s">
        <v>55</v>
      </c>
      <c r="S326" s="153" t="s">
        <v>55</v>
      </c>
      <c r="T326" s="156" t="s">
        <v>56</v>
      </c>
      <c r="U326" s="155" t="s">
        <v>56</v>
      </c>
      <c r="V326" s="154"/>
      <c r="W326" s="153"/>
      <c r="X326" s="156"/>
      <c r="Y326" s="155"/>
      <c r="Z326" s="150">
        <f t="shared" si="210"/>
        <v>2</v>
      </c>
      <c r="AA326" s="148">
        <f t="shared" si="211"/>
        <v>3</v>
      </c>
      <c r="AB326" s="174">
        <f t="shared" si="212"/>
        <v>2</v>
      </c>
      <c r="AC326" s="173">
        <f t="shared" si="213"/>
        <v>3</v>
      </c>
      <c r="AD326" s="150">
        <f t="shared" si="214"/>
        <v>4</v>
      </c>
      <c r="AE326" s="149">
        <f t="shared" si="215"/>
        <v>6</v>
      </c>
      <c r="AF326" s="148">
        <f t="shared" si="216"/>
        <v>10</v>
      </c>
    </row>
    <row r="327" spans="1:32" s="119" customFormat="1" ht="11.25" customHeight="1" x14ac:dyDescent="0.2">
      <c r="A327" s="177" t="s">
        <v>82</v>
      </c>
      <c r="B327" s="152" t="s">
        <v>55</v>
      </c>
      <c r="C327" s="151" t="s">
        <v>55</v>
      </c>
      <c r="D327" s="154"/>
      <c r="E327" s="153"/>
      <c r="F327" s="154" t="s">
        <v>56</v>
      </c>
      <c r="G327" s="153" t="s">
        <v>56</v>
      </c>
      <c r="H327" s="176"/>
      <c r="I327" s="175"/>
      <c r="J327" s="152"/>
      <c r="K327" s="151"/>
      <c r="L327" s="176" t="s">
        <v>56</v>
      </c>
      <c r="M327" s="175" t="s">
        <v>56</v>
      </c>
      <c r="N327" s="154"/>
      <c r="O327" s="153"/>
      <c r="P327" s="156"/>
      <c r="Q327" s="155"/>
      <c r="R327" s="154" t="s">
        <v>56</v>
      </c>
      <c r="S327" s="153" t="s">
        <v>56</v>
      </c>
      <c r="T327" s="156" t="s">
        <v>55</v>
      </c>
      <c r="U327" s="155" t="s">
        <v>55</v>
      </c>
      <c r="V327" s="154"/>
      <c r="W327" s="153"/>
      <c r="X327" s="156"/>
      <c r="Y327" s="155"/>
      <c r="Z327" s="150">
        <f t="shared" si="210"/>
        <v>3</v>
      </c>
      <c r="AA327" s="148">
        <f t="shared" si="211"/>
        <v>2</v>
      </c>
      <c r="AB327" s="174">
        <f t="shared" si="212"/>
        <v>3</v>
      </c>
      <c r="AC327" s="173">
        <f t="shared" si="213"/>
        <v>2</v>
      </c>
      <c r="AD327" s="150">
        <f t="shared" si="214"/>
        <v>6</v>
      </c>
      <c r="AE327" s="149">
        <f t="shared" si="215"/>
        <v>4</v>
      </c>
      <c r="AF327" s="148">
        <f t="shared" si="216"/>
        <v>10</v>
      </c>
    </row>
    <row r="328" spans="1:32" s="119" customFormat="1" ht="11.25" customHeight="1" x14ac:dyDescent="0.2">
      <c r="A328" s="172" t="s">
        <v>81</v>
      </c>
      <c r="B328" s="142" t="s">
        <v>56</v>
      </c>
      <c r="C328" s="141" t="s">
        <v>56</v>
      </c>
      <c r="D328" s="144"/>
      <c r="E328" s="143"/>
      <c r="F328" s="144" t="s">
        <v>55</v>
      </c>
      <c r="G328" s="143" t="s">
        <v>55</v>
      </c>
      <c r="H328" s="171"/>
      <c r="I328" s="170"/>
      <c r="J328" s="142"/>
      <c r="K328" s="141"/>
      <c r="L328" s="171" t="s">
        <v>55</v>
      </c>
      <c r="M328" s="170" t="s">
        <v>55</v>
      </c>
      <c r="N328" s="144"/>
      <c r="O328" s="143"/>
      <c r="P328" s="146"/>
      <c r="Q328" s="145"/>
      <c r="R328" s="144" t="s">
        <v>55</v>
      </c>
      <c r="S328" s="143" t="s">
        <v>55</v>
      </c>
      <c r="T328" s="146" t="s">
        <v>56</v>
      </c>
      <c r="U328" s="145" t="s">
        <v>56</v>
      </c>
      <c r="V328" s="144"/>
      <c r="W328" s="143"/>
      <c r="X328" s="146"/>
      <c r="Y328" s="145"/>
      <c r="Z328" s="140">
        <f t="shared" si="210"/>
        <v>2</v>
      </c>
      <c r="AA328" s="138">
        <f t="shared" si="211"/>
        <v>3</v>
      </c>
      <c r="AB328" s="169">
        <f t="shared" si="212"/>
        <v>2</v>
      </c>
      <c r="AC328" s="168">
        <f t="shared" si="213"/>
        <v>3</v>
      </c>
      <c r="AD328" s="140">
        <f t="shared" si="214"/>
        <v>4</v>
      </c>
      <c r="AE328" s="139">
        <f t="shared" si="215"/>
        <v>6</v>
      </c>
      <c r="AF328" s="138">
        <f t="shared" si="216"/>
        <v>10</v>
      </c>
    </row>
    <row r="329" spans="1:32" s="119" customFormat="1" ht="11.25" customHeight="1" x14ac:dyDescent="0.2">
      <c r="A329" s="128" t="s">
        <v>78</v>
      </c>
      <c r="B329" s="127">
        <f t="shared" ref="B329:Y329" si="217">COUNTIF(B320:B328,"M")</f>
        <v>5</v>
      </c>
      <c r="C329" s="126">
        <f t="shared" si="217"/>
        <v>5</v>
      </c>
      <c r="D329" s="127">
        <f t="shared" si="217"/>
        <v>0</v>
      </c>
      <c r="E329" s="126">
        <f t="shared" si="217"/>
        <v>0</v>
      </c>
      <c r="F329" s="127">
        <f t="shared" si="217"/>
        <v>4</v>
      </c>
      <c r="G329" s="126">
        <f t="shared" si="217"/>
        <v>4</v>
      </c>
      <c r="H329" s="136">
        <f t="shared" si="217"/>
        <v>0</v>
      </c>
      <c r="I329" s="135">
        <f t="shared" si="217"/>
        <v>0</v>
      </c>
      <c r="J329" s="127">
        <f t="shared" si="217"/>
        <v>0</v>
      </c>
      <c r="K329" s="126">
        <f t="shared" si="217"/>
        <v>0</v>
      </c>
      <c r="L329" s="136">
        <f t="shared" si="217"/>
        <v>4</v>
      </c>
      <c r="M329" s="135">
        <f t="shared" si="217"/>
        <v>4</v>
      </c>
      <c r="N329" s="127">
        <f t="shared" si="217"/>
        <v>0</v>
      </c>
      <c r="O329" s="126">
        <f t="shared" si="217"/>
        <v>0</v>
      </c>
      <c r="P329" s="136">
        <f t="shared" si="217"/>
        <v>0</v>
      </c>
      <c r="Q329" s="135">
        <f t="shared" si="217"/>
        <v>0</v>
      </c>
      <c r="R329" s="127">
        <f t="shared" si="217"/>
        <v>4</v>
      </c>
      <c r="S329" s="126">
        <f t="shared" si="217"/>
        <v>4</v>
      </c>
      <c r="T329" s="136">
        <f t="shared" si="217"/>
        <v>5</v>
      </c>
      <c r="U329" s="135">
        <f t="shared" si="217"/>
        <v>5</v>
      </c>
      <c r="V329" s="127">
        <f t="shared" si="217"/>
        <v>0</v>
      </c>
      <c r="W329" s="126">
        <f t="shared" si="217"/>
        <v>0</v>
      </c>
      <c r="X329" s="136">
        <f t="shared" si="217"/>
        <v>0</v>
      </c>
      <c r="Y329" s="135">
        <f t="shared" si="217"/>
        <v>0</v>
      </c>
      <c r="Z329" s="414">
        <f>SUM(Z320:Z328)</f>
        <v>22</v>
      </c>
      <c r="AA329" s="415"/>
      <c r="AB329" s="421">
        <f>SUM(AB320:AB328)</f>
        <v>22</v>
      </c>
      <c r="AC329" s="422"/>
      <c r="AD329" s="414">
        <f>SUM(AD320:AD328)</f>
        <v>44</v>
      </c>
      <c r="AE329" s="416"/>
      <c r="AF329" s="415"/>
    </row>
    <row r="330" spans="1:32" s="119" customFormat="1" ht="11.25" customHeight="1" x14ac:dyDescent="0.2">
      <c r="A330" s="125" t="s">
        <v>77</v>
      </c>
      <c r="B330" s="124">
        <f t="shared" ref="B330:Y330" si="218">COUNTIF(B320:B328,"F")</f>
        <v>4</v>
      </c>
      <c r="C330" s="123">
        <f t="shared" si="218"/>
        <v>4</v>
      </c>
      <c r="D330" s="124">
        <f t="shared" si="218"/>
        <v>0</v>
      </c>
      <c r="E330" s="123">
        <f t="shared" si="218"/>
        <v>0</v>
      </c>
      <c r="F330" s="124">
        <f t="shared" si="218"/>
        <v>5</v>
      </c>
      <c r="G330" s="123">
        <f t="shared" si="218"/>
        <v>5</v>
      </c>
      <c r="H330" s="133">
        <f t="shared" si="218"/>
        <v>0</v>
      </c>
      <c r="I330" s="132">
        <f t="shared" si="218"/>
        <v>0</v>
      </c>
      <c r="J330" s="124">
        <f t="shared" si="218"/>
        <v>0</v>
      </c>
      <c r="K330" s="123">
        <f t="shared" si="218"/>
        <v>0</v>
      </c>
      <c r="L330" s="133">
        <f t="shared" si="218"/>
        <v>5</v>
      </c>
      <c r="M330" s="132">
        <f t="shared" si="218"/>
        <v>5</v>
      </c>
      <c r="N330" s="124">
        <f t="shared" si="218"/>
        <v>0</v>
      </c>
      <c r="O330" s="123">
        <f t="shared" si="218"/>
        <v>0</v>
      </c>
      <c r="P330" s="133">
        <f t="shared" si="218"/>
        <v>0</v>
      </c>
      <c r="Q330" s="132">
        <f t="shared" si="218"/>
        <v>0</v>
      </c>
      <c r="R330" s="124">
        <f t="shared" si="218"/>
        <v>5</v>
      </c>
      <c r="S330" s="123">
        <f t="shared" si="218"/>
        <v>5</v>
      </c>
      <c r="T330" s="133">
        <f t="shared" si="218"/>
        <v>4</v>
      </c>
      <c r="U330" s="132">
        <f t="shared" si="218"/>
        <v>4</v>
      </c>
      <c r="V330" s="124">
        <f t="shared" si="218"/>
        <v>0</v>
      </c>
      <c r="W330" s="123">
        <f t="shared" si="218"/>
        <v>0</v>
      </c>
      <c r="X330" s="133">
        <f t="shared" si="218"/>
        <v>0</v>
      </c>
      <c r="Y330" s="132">
        <f t="shared" si="218"/>
        <v>0</v>
      </c>
      <c r="Z330" s="405">
        <f>SUM(AA320:AA328)</f>
        <v>23</v>
      </c>
      <c r="AA330" s="406"/>
      <c r="AB330" s="417">
        <f>SUM(AC320:AC328)</f>
        <v>23</v>
      </c>
      <c r="AC330" s="418"/>
      <c r="AD330" s="405">
        <f>SUM(AE320:AE328)</f>
        <v>46</v>
      </c>
      <c r="AE330" s="407"/>
      <c r="AF330" s="406"/>
    </row>
    <row r="331" spans="1:32" s="119" customFormat="1" ht="11.25" customHeight="1" x14ac:dyDescent="0.2">
      <c r="A331" s="122" t="s">
        <v>12</v>
      </c>
      <c r="B331" s="121">
        <f t="shared" ref="B331:Z331" si="219">SUM(B329:B330)</f>
        <v>9</v>
      </c>
      <c r="C331" s="120">
        <f t="shared" si="219"/>
        <v>9</v>
      </c>
      <c r="D331" s="121">
        <f t="shared" si="219"/>
        <v>0</v>
      </c>
      <c r="E331" s="120">
        <f t="shared" si="219"/>
        <v>0</v>
      </c>
      <c r="F331" s="121">
        <f t="shared" si="219"/>
        <v>9</v>
      </c>
      <c r="G331" s="120">
        <f t="shared" si="219"/>
        <v>9</v>
      </c>
      <c r="H331" s="130">
        <f t="shared" si="219"/>
        <v>0</v>
      </c>
      <c r="I331" s="129">
        <f t="shared" si="219"/>
        <v>0</v>
      </c>
      <c r="J331" s="121">
        <f t="shared" si="219"/>
        <v>0</v>
      </c>
      <c r="K331" s="120">
        <f t="shared" si="219"/>
        <v>0</v>
      </c>
      <c r="L331" s="130">
        <f t="shared" si="219"/>
        <v>9</v>
      </c>
      <c r="M331" s="129">
        <f t="shared" si="219"/>
        <v>9</v>
      </c>
      <c r="N331" s="121">
        <f t="shared" si="219"/>
        <v>0</v>
      </c>
      <c r="O331" s="120">
        <f t="shared" si="219"/>
        <v>0</v>
      </c>
      <c r="P331" s="130">
        <f t="shared" si="219"/>
        <v>0</v>
      </c>
      <c r="Q331" s="129">
        <f t="shared" si="219"/>
        <v>0</v>
      </c>
      <c r="R331" s="121">
        <f t="shared" si="219"/>
        <v>9</v>
      </c>
      <c r="S331" s="120">
        <f t="shared" si="219"/>
        <v>9</v>
      </c>
      <c r="T331" s="130">
        <f t="shared" si="219"/>
        <v>9</v>
      </c>
      <c r="U331" s="129">
        <f t="shared" si="219"/>
        <v>9</v>
      </c>
      <c r="V331" s="121">
        <f t="shared" si="219"/>
        <v>0</v>
      </c>
      <c r="W331" s="120">
        <f t="shared" si="219"/>
        <v>0</v>
      </c>
      <c r="X331" s="130">
        <f t="shared" si="219"/>
        <v>0</v>
      </c>
      <c r="Y331" s="129">
        <f t="shared" si="219"/>
        <v>0</v>
      </c>
      <c r="Z331" s="408">
        <f t="shared" si="219"/>
        <v>45</v>
      </c>
      <c r="AA331" s="409"/>
      <c r="AB331" s="419">
        <f>SUM(AB329:AB330)</f>
        <v>45</v>
      </c>
      <c r="AC331" s="420"/>
      <c r="AD331" s="408">
        <f>SUM(AD329:AD330)</f>
        <v>90</v>
      </c>
      <c r="AE331" s="410"/>
      <c r="AF331" s="409"/>
    </row>
    <row r="332" spans="1:32" s="119" customFormat="1" ht="11.25" customHeight="1" x14ac:dyDescent="0.2">
      <c r="A332" s="411" t="s">
        <v>106</v>
      </c>
      <c r="B332" s="412"/>
      <c r="C332" s="412"/>
      <c r="D332" s="412"/>
      <c r="E332" s="412"/>
      <c r="F332" s="412"/>
      <c r="G332" s="412"/>
      <c r="H332" s="412"/>
      <c r="I332" s="412"/>
      <c r="J332" s="412"/>
      <c r="K332" s="412"/>
      <c r="L332" s="412"/>
      <c r="M332" s="412"/>
      <c r="N332" s="412"/>
      <c r="O332" s="412"/>
      <c r="P332" s="412"/>
      <c r="Q332" s="412"/>
      <c r="R332" s="412"/>
      <c r="S332" s="412"/>
      <c r="T332" s="412"/>
      <c r="U332" s="412"/>
      <c r="V332" s="412"/>
      <c r="W332" s="412"/>
      <c r="X332" s="412"/>
      <c r="Y332" s="412"/>
      <c r="Z332" s="412"/>
      <c r="AA332" s="412"/>
      <c r="AB332" s="412"/>
      <c r="AC332" s="412"/>
      <c r="AD332" s="412"/>
      <c r="AE332" s="412"/>
      <c r="AF332" s="413"/>
    </row>
    <row r="333" spans="1:32" s="119" customFormat="1" ht="11.25" customHeight="1" x14ac:dyDescent="0.2">
      <c r="A333" s="167" t="s">
        <v>89</v>
      </c>
      <c r="B333" s="162" t="s">
        <v>56</v>
      </c>
      <c r="C333" s="161" t="s">
        <v>56</v>
      </c>
      <c r="D333" s="166"/>
      <c r="E333" s="165"/>
      <c r="F333" s="162" t="s">
        <v>55</v>
      </c>
      <c r="G333" s="161" t="s">
        <v>55</v>
      </c>
      <c r="H333" s="166"/>
      <c r="I333" s="165"/>
      <c r="J333" s="164"/>
      <c r="K333" s="163"/>
      <c r="L333" s="162" t="s">
        <v>55</v>
      </c>
      <c r="M333" s="161" t="s">
        <v>55</v>
      </c>
      <c r="N333" s="164" t="s">
        <v>56</v>
      </c>
      <c r="O333" s="163" t="s">
        <v>56</v>
      </c>
      <c r="P333" s="164"/>
      <c r="Q333" s="163"/>
      <c r="R333" s="162" t="s">
        <v>55</v>
      </c>
      <c r="S333" s="161" t="s">
        <v>55</v>
      </c>
      <c r="T333" s="162" t="s">
        <v>56</v>
      </c>
      <c r="U333" s="161" t="s">
        <v>56</v>
      </c>
      <c r="V333" s="164"/>
      <c r="W333" s="163"/>
      <c r="X333" s="162"/>
      <c r="Y333" s="161"/>
      <c r="Z333" s="160">
        <f t="shared" ref="Z333:Z343" si="220">COUNTIFS(B333:Y333,"M",$B$5:$Y$5,"PROP.")</f>
        <v>3</v>
      </c>
      <c r="AA333" s="158">
        <f t="shared" ref="AA333:AA343" si="221">COUNTIFS(B333:Y333,"F",$B$5:$Y$5,"PROP.")</f>
        <v>3</v>
      </c>
      <c r="AB333" s="160">
        <f t="shared" ref="AB333:AB343" si="222">COUNTIFS(B333:Y333,"M",$B$5:$Y$5,"SUPL.")</f>
        <v>3</v>
      </c>
      <c r="AC333" s="158">
        <f t="shared" ref="AC333:AC343" si="223">COUNTIFS(B333:Y333,"F",$B$5:$Y$5,"SUPL.")</f>
        <v>3</v>
      </c>
      <c r="AD333" s="160">
        <f t="shared" ref="AD333:AD343" si="224">Z333+AB333</f>
        <v>6</v>
      </c>
      <c r="AE333" s="159">
        <f t="shared" ref="AE333:AE343" si="225">AA333+AC333</f>
        <v>6</v>
      </c>
      <c r="AF333" s="158">
        <f t="shared" ref="AF333:AF343" si="226">AD333+AE333</f>
        <v>12</v>
      </c>
    </row>
    <row r="334" spans="1:32" s="119" customFormat="1" ht="11.25" customHeight="1" x14ac:dyDescent="0.2">
      <c r="A334" s="157" t="s">
        <v>88</v>
      </c>
      <c r="B334" s="152" t="s">
        <v>55</v>
      </c>
      <c r="C334" s="151" t="s">
        <v>55</v>
      </c>
      <c r="D334" s="156"/>
      <c r="E334" s="155"/>
      <c r="F334" s="152" t="s">
        <v>56</v>
      </c>
      <c r="G334" s="151" t="s">
        <v>56</v>
      </c>
      <c r="H334" s="156"/>
      <c r="I334" s="155"/>
      <c r="J334" s="154"/>
      <c r="K334" s="153"/>
      <c r="L334" s="152" t="s">
        <v>56</v>
      </c>
      <c r="M334" s="151" t="s">
        <v>56</v>
      </c>
      <c r="N334" s="154" t="s">
        <v>55</v>
      </c>
      <c r="O334" s="153" t="s">
        <v>55</v>
      </c>
      <c r="P334" s="154"/>
      <c r="Q334" s="153"/>
      <c r="R334" s="152" t="s">
        <v>56</v>
      </c>
      <c r="S334" s="151" t="s">
        <v>56</v>
      </c>
      <c r="T334" s="152" t="s">
        <v>55</v>
      </c>
      <c r="U334" s="151" t="s">
        <v>55</v>
      </c>
      <c r="V334" s="154"/>
      <c r="W334" s="153"/>
      <c r="X334" s="152"/>
      <c r="Y334" s="151"/>
      <c r="Z334" s="150">
        <f t="shared" si="220"/>
        <v>3</v>
      </c>
      <c r="AA334" s="148">
        <f t="shared" si="221"/>
        <v>3</v>
      </c>
      <c r="AB334" s="150">
        <f t="shared" si="222"/>
        <v>3</v>
      </c>
      <c r="AC334" s="148">
        <f t="shared" si="223"/>
        <v>3</v>
      </c>
      <c r="AD334" s="150">
        <f t="shared" si="224"/>
        <v>6</v>
      </c>
      <c r="AE334" s="149">
        <f t="shared" si="225"/>
        <v>6</v>
      </c>
      <c r="AF334" s="148">
        <f t="shared" si="226"/>
        <v>12</v>
      </c>
    </row>
    <row r="335" spans="1:32" s="119" customFormat="1" ht="11.25" customHeight="1" x14ac:dyDescent="0.2">
      <c r="A335" s="157" t="s">
        <v>87</v>
      </c>
      <c r="B335" s="152" t="s">
        <v>56</v>
      </c>
      <c r="C335" s="151" t="s">
        <v>56</v>
      </c>
      <c r="D335" s="156"/>
      <c r="E335" s="155"/>
      <c r="F335" s="152" t="s">
        <v>55</v>
      </c>
      <c r="G335" s="151" t="s">
        <v>55</v>
      </c>
      <c r="H335" s="156"/>
      <c r="I335" s="155"/>
      <c r="J335" s="154"/>
      <c r="K335" s="153"/>
      <c r="L335" s="152" t="s">
        <v>55</v>
      </c>
      <c r="M335" s="151" t="s">
        <v>55</v>
      </c>
      <c r="N335" s="154" t="s">
        <v>56</v>
      </c>
      <c r="O335" s="153" t="s">
        <v>56</v>
      </c>
      <c r="P335" s="154"/>
      <c r="Q335" s="153"/>
      <c r="R335" s="152" t="s">
        <v>55</v>
      </c>
      <c r="S335" s="151" t="s">
        <v>55</v>
      </c>
      <c r="T335" s="152" t="s">
        <v>56</v>
      </c>
      <c r="U335" s="151" t="s">
        <v>56</v>
      </c>
      <c r="V335" s="154"/>
      <c r="W335" s="153"/>
      <c r="X335" s="152"/>
      <c r="Y335" s="151"/>
      <c r="Z335" s="150">
        <f t="shared" si="220"/>
        <v>3</v>
      </c>
      <c r="AA335" s="148">
        <f t="shared" si="221"/>
        <v>3</v>
      </c>
      <c r="AB335" s="150">
        <f t="shared" si="222"/>
        <v>3</v>
      </c>
      <c r="AC335" s="148">
        <f t="shared" si="223"/>
        <v>3</v>
      </c>
      <c r="AD335" s="150">
        <f t="shared" si="224"/>
        <v>6</v>
      </c>
      <c r="AE335" s="149">
        <f t="shared" si="225"/>
        <v>6</v>
      </c>
      <c r="AF335" s="148">
        <f t="shared" si="226"/>
        <v>12</v>
      </c>
    </row>
    <row r="336" spans="1:32" s="119" customFormat="1" ht="11.25" customHeight="1" x14ac:dyDescent="0.2">
      <c r="A336" s="157" t="s">
        <v>86</v>
      </c>
      <c r="B336" s="152" t="s">
        <v>55</v>
      </c>
      <c r="C336" s="151" t="s">
        <v>55</v>
      </c>
      <c r="D336" s="156"/>
      <c r="E336" s="155"/>
      <c r="F336" s="152" t="s">
        <v>56</v>
      </c>
      <c r="G336" s="151" t="s">
        <v>56</v>
      </c>
      <c r="H336" s="156"/>
      <c r="I336" s="155"/>
      <c r="J336" s="154"/>
      <c r="K336" s="153"/>
      <c r="L336" s="152" t="s">
        <v>56</v>
      </c>
      <c r="M336" s="151" t="s">
        <v>56</v>
      </c>
      <c r="N336" s="154" t="s">
        <v>55</v>
      </c>
      <c r="O336" s="153" t="s">
        <v>55</v>
      </c>
      <c r="P336" s="154"/>
      <c r="Q336" s="153"/>
      <c r="R336" s="152" t="s">
        <v>56</v>
      </c>
      <c r="S336" s="151" t="s">
        <v>56</v>
      </c>
      <c r="T336" s="152" t="s">
        <v>55</v>
      </c>
      <c r="U336" s="151" t="s">
        <v>55</v>
      </c>
      <c r="V336" s="154"/>
      <c r="W336" s="153"/>
      <c r="X336" s="152"/>
      <c r="Y336" s="151"/>
      <c r="Z336" s="150">
        <f t="shared" si="220"/>
        <v>3</v>
      </c>
      <c r="AA336" s="148">
        <f t="shared" si="221"/>
        <v>3</v>
      </c>
      <c r="AB336" s="150">
        <f t="shared" si="222"/>
        <v>3</v>
      </c>
      <c r="AC336" s="148">
        <f t="shared" si="223"/>
        <v>3</v>
      </c>
      <c r="AD336" s="150">
        <f t="shared" si="224"/>
        <v>6</v>
      </c>
      <c r="AE336" s="149">
        <f t="shared" si="225"/>
        <v>6</v>
      </c>
      <c r="AF336" s="148">
        <f t="shared" si="226"/>
        <v>12</v>
      </c>
    </row>
    <row r="337" spans="1:32" s="119" customFormat="1" ht="11.25" customHeight="1" x14ac:dyDescent="0.2">
      <c r="A337" s="157" t="s">
        <v>85</v>
      </c>
      <c r="B337" s="152" t="s">
        <v>56</v>
      </c>
      <c r="C337" s="151" t="s">
        <v>56</v>
      </c>
      <c r="D337" s="156"/>
      <c r="E337" s="155"/>
      <c r="F337" s="152" t="s">
        <v>55</v>
      </c>
      <c r="G337" s="151" t="s">
        <v>55</v>
      </c>
      <c r="H337" s="156"/>
      <c r="I337" s="155"/>
      <c r="J337" s="154"/>
      <c r="K337" s="153"/>
      <c r="L337" s="152" t="s">
        <v>55</v>
      </c>
      <c r="M337" s="151" t="s">
        <v>55</v>
      </c>
      <c r="N337" s="154" t="s">
        <v>56</v>
      </c>
      <c r="O337" s="153" t="s">
        <v>56</v>
      </c>
      <c r="P337" s="154"/>
      <c r="Q337" s="153"/>
      <c r="R337" s="152" t="s">
        <v>55</v>
      </c>
      <c r="S337" s="151" t="s">
        <v>55</v>
      </c>
      <c r="T337" s="152" t="s">
        <v>56</v>
      </c>
      <c r="U337" s="151" t="s">
        <v>56</v>
      </c>
      <c r="V337" s="154"/>
      <c r="W337" s="153"/>
      <c r="X337" s="152"/>
      <c r="Y337" s="151"/>
      <c r="Z337" s="150">
        <f t="shared" si="220"/>
        <v>3</v>
      </c>
      <c r="AA337" s="148">
        <f t="shared" si="221"/>
        <v>3</v>
      </c>
      <c r="AB337" s="150">
        <f t="shared" si="222"/>
        <v>3</v>
      </c>
      <c r="AC337" s="148">
        <f t="shared" si="223"/>
        <v>3</v>
      </c>
      <c r="AD337" s="150">
        <f t="shared" si="224"/>
        <v>6</v>
      </c>
      <c r="AE337" s="149">
        <f t="shared" si="225"/>
        <v>6</v>
      </c>
      <c r="AF337" s="148">
        <f t="shared" si="226"/>
        <v>12</v>
      </c>
    </row>
    <row r="338" spans="1:32" s="119" customFormat="1" ht="11.25" customHeight="1" x14ac:dyDescent="0.2">
      <c r="A338" s="157" t="s">
        <v>84</v>
      </c>
      <c r="B338" s="152" t="s">
        <v>55</v>
      </c>
      <c r="C338" s="151" t="s">
        <v>55</v>
      </c>
      <c r="D338" s="156"/>
      <c r="E338" s="155"/>
      <c r="F338" s="152" t="s">
        <v>56</v>
      </c>
      <c r="G338" s="151" t="s">
        <v>56</v>
      </c>
      <c r="H338" s="156"/>
      <c r="I338" s="155"/>
      <c r="J338" s="154"/>
      <c r="K338" s="153"/>
      <c r="L338" s="152" t="s">
        <v>56</v>
      </c>
      <c r="M338" s="151" t="s">
        <v>56</v>
      </c>
      <c r="N338" s="154" t="s">
        <v>55</v>
      </c>
      <c r="O338" s="153" t="s">
        <v>55</v>
      </c>
      <c r="P338" s="154"/>
      <c r="Q338" s="153"/>
      <c r="R338" s="152" t="s">
        <v>56</v>
      </c>
      <c r="S338" s="151" t="s">
        <v>56</v>
      </c>
      <c r="T338" s="152" t="s">
        <v>55</v>
      </c>
      <c r="U338" s="151" t="s">
        <v>55</v>
      </c>
      <c r="V338" s="154"/>
      <c r="W338" s="153"/>
      <c r="X338" s="152"/>
      <c r="Y338" s="151"/>
      <c r="Z338" s="150">
        <f t="shared" si="220"/>
        <v>3</v>
      </c>
      <c r="AA338" s="148">
        <f t="shared" si="221"/>
        <v>3</v>
      </c>
      <c r="AB338" s="150">
        <f t="shared" si="222"/>
        <v>3</v>
      </c>
      <c r="AC338" s="148">
        <f t="shared" si="223"/>
        <v>3</v>
      </c>
      <c r="AD338" s="150">
        <f t="shared" si="224"/>
        <v>6</v>
      </c>
      <c r="AE338" s="149">
        <f t="shared" si="225"/>
        <v>6</v>
      </c>
      <c r="AF338" s="148">
        <f t="shared" si="226"/>
        <v>12</v>
      </c>
    </row>
    <row r="339" spans="1:32" s="119" customFormat="1" ht="11.25" customHeight="1" x14ac:dyDescent="0.2">
      <c r="A339" s="157" t="s">
        <v>83</v>
      </c>
      <c r="B339" s="152" t="s">
        <v>56</v>
      </c>
      <c r="C339" s="151" t="s">
        <v>56</v>
      </c>
      <c r="D339" s="156"/>
      <c r="E339" s="155"/>
      <c r="F339" s="152" t="s">
        <v>55</v>
      </c>
      <c r="G339" s="151" t="s">
        <v>55</v>
      </c>
      <c r="H339" s="156"/>
      <c r="I339" s="155"/>
      <c r="J339" s="154"/>
      <c r="K339" s="153"/>
      <c r="L339" s="152" t="s">
        <v>55</v>
      </c>
      <c r="M339" s="151" t="s">
        <v>55</v>
      </c>
      <c r="N339" s="154" t="s">
        <v>56</v>
      </c>
      <c r="O339" s="153" t="s">
        <v>56</v>
      </c>
      <c r="P339" s="154"/>
      <c r="Q339" s="153"/>
      <c r="R339" s="152" t="s">
        <v>55</v>
      </c>
      <c r="S339" s="151" t="s">
        <v>55</v>
      </c>
      <c r="T339" s="152" t="s">
        <v>56</v>
      </c>
      <c r="U339" s="151" t="s">
        <v>56</v>
      </c>
      <c r="V339" s="154"/>
      <c r="W339" s="153"/>
      <c r="X339" s="152"/>
      <c r="Y339" s="151"/>
      <c r="Z339" s="150">
        <f t="shared" si="220"/>
        <v>3</v>
      </c>
      <c r="AA339" s="148">
        <f t="shared" si="221"/>
        <v>3</v>
      </c>
      <c r="AB339" s="150">
        <f t="shared" si="222"/>
        <v>3</v>
      </c>
      <c r="AC339" s="148">
        <f t="shared" si="223"/>
        <v>3</v>
      </c>
      <c r="AD339" s="150">
        <f t="shared" si="224"/>
        <v>6</v>
      </c>
      <c r="AE339" s="149">
        <f t="shared" si="225"/>
        <v>6</v>
      </c>
      <c r="AF339" s="148">
        <f t="shared" si="226"/>
        <v>12</v>
      </c>
    </row>
    <row r="340" spans="1:32" s="119" customFormat="1" ht="11.25" customHeight="1" x14ac:dyDescent="0.2">
      <c r="A340" s="157" t="s">
        <v>82</v>
      </c>
      <c r="B340" s="152" t="s">
        <v>55</v>
      </c>
      <c r="C340" s="151" t="s">
        <v>55</v>
      </c>
      <c r="D340" s="156"/>
      <c r="E340" s="155"/>
      <c r="F340" s="152" t="s">
        <v>56</v>
      </c>
      <c r="G340" s="151" t="s">
        <v>56</v>
      </c>
      <c r="H340" s="156"/>
      <c r="I340" s="155"/>
      <c r="J340" s="154"/>
      <c r="K340" s="153"/>
      <c r="L340" s="152" t="s">
        <v>56</v>
      </c>
      <c r="M340" s="151" t="s">
        <v>56</v>
      </c>
      <c r="N340" s="154" t="s">
        <v>55</v>
      </c>
      <c r="O340" s="153" t="s">
        <v>55</v>
      </c>
      <c r="P340" s="154"/>
      <c r="Q340" s="153"/>
      <c r="R340" s="152" t="s">
        <v>56</v>
      </c>
      <c r="S340" s="151" t="s">
        <v>56</v>
      </c>
      <c r="T340" s="152" t="s">
        <v>55</v>
      </c>
      <c r="U340" s="151" t="s">
        <v>55</v>
      </c>
      <c r="V340" s="154"/>
      <c r="W340" s="153"/>
      <c r="X340" s="152"/>
      <c r="Y340" s="151"/>
      <c r="Z340" s="150">
        <f t="shared" si="220"/>
        <v>3</v>
      </c>
      <c r="AA340" s="148">
        <f t="shared" si="221"/>
        <v>3</v>
      </c>
      <c r="AB340" s="150">
        <f t="shared" si="222"/>
        <v>3</v>
      </c>
      <c r="AC340" s="148">
        <f t="shared" si="223"/>
        <v>3</v>
      </c>
      <c r="AD340" s="150">
        <f t="shared" si="224"/>
        <v>6</v>
      </c>
      <c r="AE340" s="149">
        <f t="shared" si="225"/>
        <v>6</v>
      </c>
      <c r="AF340" s="148">
        <f t="shared" si="226"/>
        <v>12</v>
      </c>
    </row>
    <row r="341" spans="1:32" s="119" customFormat="1" ht="11.25" customHeight="1" x14ac:dyDescent="0.2">
      <c r="A341" s="157" t="s">
        <v>81</v>
      </c>
      <c r="B341" s="152" t="s">
        <v>56</v>
      </c>
      <c r="C341" s="151" t="s">
        <v>56</v>
      </c>
      <c r="D341" s="156"/>
      <c r="E341" s="155"/>
      <c r="F341" s="152" t="s">
        <v>55</v>
      </c>
      <c r="G341" s="151" t="s">
        <v>55</v>
      </c>
      <c r="H341" s="156"/>
      <c r="I341" s="155"/>
      <c r="J341" s="154"/>
      <c r="K341" s="153"/>
      <c r="L341" s="152" t="s">
        <v>55</v>
      </c>
      <c r="M341" s="151" t="s">
        <v>55</v>
      </c>
      <c r="N341" s="154" t="s">
        <v>56</v>
      </c>
      <c r="O341" s="153" t="s">
        <v>56</v>
      </c>
      <c r="P341" s="154"/>
      <c r="Q341" s="153"/>
      <c r="R341" s="152" t="s">
        <v>55</v>
      </c>
      <c r="S341" s="151" t="s">
        <v>55</v>
      </c>
      <c r="T341" s="152" t="s">
        <v>56</v>
      </c>
      <c r="U341" s="151" t="s">
        <v>56</v>
      </c>
      <c r="V341" s="154"/>
      <c r="W341" s="153"/>
      <c r="X341" s="152"/>
      <c r="Y341" s="151"/>
      <c r="Z341" s="150">
        <f t="shared" si="220"/>
        <v>3</v>
      </c>
      <c r="AA341" s="148">
        <f t="shared" si="221"/>
        <v>3</v>
      </c>
      <c r="AB341" s="150">
        <f t="shared" si="222"/>
        <v>3</v>
      </c>
      <c r="AC341" s="148">
        <f t="shared" si="223"/>
        <v>3</v>
      </c>
      <c r="AD341" s="150">
        <f t="shared" si="224"/>
        <v>6</v>
      </c>
      <c r="AE341" s="149">
        <f t="shared" si="225"/>
        <v>6</v>
      </c>
      <c r="AF341" s="148">
        <f t="shared" si="226"/>
        <v>12</v>
      </c>
    </row>
    <row r="342" spans="1:32" s="119" customFormat="1" ht="11.25" customHeight="1" x14ac:dyDescent="0.2">
      <c r="A342" s="157" t="s">
        <v>80</v>
      </c>
      <c r="B342" s="152" t="s">
        <v>55</v>
      </c>
      <c r="C342" s="151" t="s">
        <v>55</v>
      </c>
      <c r="D342" s="156"/>
      <c r="E342" s="155"/>
      <c r="F342" s="152" t="s">
        <v>56</v>
      </c>
      <c r="G342" s="151" t="s">
        <v>56</v>
      </c>
      <c r="H342" s="156"/>
      <c r="I342" s="155"/>
      <c r="J342" s="154"/>
      <c r="K342" s="153"/>
      <c r="L342" s="152" t="s">
        <v>56</v>
      </c>
      <c r="M342" s="151" t="s">
        <v>56</v>
      </c>
      <c r="N342" s="154" t="s">
        <v>55</v>
      </c>
      <c r="O342" s="153" t="s">
        <v>55</v>
      </c>
      <c r="P342" s="154"/>
      <c r="Q342" s="153"/>
      <c r="R342" s="152" t="s">
        <v>56</v>
      </c>
      <c r="S342" s="151" t="s">
        <v>56</v>
      </c>
      <c r="T342" s="152" t="s">
        <v>55</v>
      </c>
      <c r="U342" s="151" t="s">
        <v>55</v>
      </c>
      <c r="V342" s="154"/>
      <c r="W342" s="153"/>
      <c r="X342" s="152"/>
      <c r="Y342" s="151"/>
      <c r="Z342" s="150">
        <f t="shared" si="220"/>
        <v>3</v>
      </c>
      <c r="AA342" s="148">
        <f t="shared" si="221"/>
        <v>3</v>
      </c>
      <c r="AB342" s="150">
        <f t="shared" si="222"/>
        <v>3</v>
      </c>
      <c r="AC342" s="148">
        <f t="shared" si="223"/>
        <v>3</v>
      </c>
      <c r="AD342" s="150">
        <f t="shared" si="224"/>
        <v>6</v>
      </c>
      <c r="AE342" s="149">
        <f t="shared" si="225"/>
        <v>6</v>
      </c>
      <c r="AF342" s="148">
        <f t="shared" si="226"/>
        <v>12</v>
      </c>
    </row>
    <row r="343" spans="1:32" s="119" customFormat="1" ht="11.25" customHeight="1" x14ac:dyDescent="0.2">
      <c r="A343" s="147" t="s">
        <v>79</v>
      </c>
      <c r="B343" s="142" t="s">
        <v>56</v>
      </c>
      <c r="C343" s="141" t="s">
        <v>56</v>
      </c>
      <c r="D343" s="146"/>
      <c r="E343" s="145"/>
      <c r="F343" s="142" t="s">
        <v>55</v>
      </c>
      <c r="G343" s="141" t="s">
        <v>55</v>
      </c>
      <c r="H343" s="146"/>
      <c r="I343" s="145"/>
      <c r="J343" s="144"/>
      <c r="K343" s="143"/>
      <c r="L343" s="142" t="s">
        <v>55</v>
      </c>
      <c r="M343" s="141" t="s">
        <v>55</v>
      </c>
      <c r="N343" s="144" t="s">
        <v>56</v>
      </c>
      <c r="O343" s="143" t="s">
        <v>56</v>
      </c>
      <c r="P343" s="144"/>
      <c r="Q343" s="143"/>
      <c r="R343" s="142" t="s">
        <v>55</v>
      </c>
      <c r="S343" s="141" t="s">
        <v>55</v>
      </c>
      <c r="T343" s="142" t="s">
        <v>56</v>
      </c>
      <c r="U343" s="141" t="s">
        <v>56</v>
      </c>
      <c r="V343" s="144"/>
      <c r="W343" s="143"/>
      <c r="X343" s="142"/>
      <c r="Y343" s="141"/>
      <c r="Z343" s="140">
        <f t="shared" si="220"/>
        <v>3</v>
      </c>
      <c r="AA343" s="138">
        <f t="shared" si="221"/>
        <v>3</v>
      </c>
      <c r="AB343" s="140">
        <f t="shared" si="222"/>
        <v>3</v>
      </c>
      <c r="AC343" s="138">
        <f t="shared" si="223"/>
        <v>3</v>
      </c>
      <c r="AD343" s="140">
        <f t="shared" si="224"/>
        <v>6</v>
      </c>
      <c r="AE343" s="139">
        <f t="shared" si="225"/>
        <v>6</v>
      </c>
      <c r="AF343" s="138">
        <f t="shared" si="226"/>
        <v>12</v>
      </c>
    </row>
    <row r="344" spans="1:32" s="119" customFormat="1" ht="11.25" customHeight="1" x14ac:dyDescent="0.2">
      <c r="A344" s="137" t="s">
        <v>78</v>
      </c>
      <c r="B344" s="127">
        <f t="shared" ref="B344:Y344" si="227">COUNTIF(B333:B343,"M")</f>
        <v>6</v>
      </c>
      <c r="C344" s="126">
        <f t="shared" si="227"/>
        <v>6</v>
      </c>
      <c r="D344" s="136">
        <f t="shared" si="227"/>
        <v>0</v>
      </c>
      <c r="E344" s="135">
        <f t="shared" si="227"/>
        <v>0</v>
      </c>
      <c r="F344" s="127">
        <f t="shared" si="227"/>
        <v>5</v>
      </c>
      <c r="G344" s="126">
        <f t="shared" si="227"/>
        <v>5</v>
      </c>
      <c r="H344" s="136">
        <f t="shared" si="227"/>
        <v>0</v>
      </c>
      <c r="I344" s="135">
        <f t="shared" si="227"/>
        <v>0</v>
      </c>
      <c r="J344" s="127">
        <f t="shared" si="227"/>
        <v>0</v>
      </c>
      <c r="K344" s="126">
        <f t="shared" si="227"/>
        <v>0</v>
      </c>
      <c r="L344" s="127">
        <f t="shared" si="227"/>
        <v>5</v>
      </c>
      <c r="M344" s="126">
        <f t="shared" si="227"/>
        <v>5</v>
      </c>
      <c r="N344" s="127">
        <f t="shared" si="227"/>
        <v>6</v>
      </c>
      <c r="O344" s="126">
        <f t="shared" si="227"/>
        <v>6</v>
      </c>
      <c r="P344" s="127">
        <f t="shared" si="227"/>
        <v>0</v>
      </c>
      <c r="Q344" s="126">
        <f t="shared" si="227"/>
        <v>0</v>
      </c>
      <c r="R344" s="127">
        <f t="shared" si="227"/>
        <v>5</v>
      </c>
      <c r="S344" s="126">
        <f t="shared" si="227"/>
        <v>5</v>
      </c>
      <c r="T344" s="127">
        <f t="shared" si="227"/>
        <v>6</v>
      </c>
      <c r="U344" s="126">
        <f t="shared" si="227"/>
        <v>6</v>
      </c>
      <c r="V344" s="127">
        <f t="shared" si="227"/>
        <v>0</v>
      </c>
      <c r="W344" s="126">
        <f t="shared" si="227"/>
        <v>0</v>
      </c>
      <c r="X344" s="127">
        <f t="shared" si="227"/>
        <v>0</v>
      </c>
      <c r="Y344" s="126">
        <f t="shared" si="227"/>
        <v>0</v>
      </c>
      <c r="Z344" s="414">
        <f>SUM(Z333:Z343)</f>
        <v>33</v>
      </c>
      <c r="AA344" s="415"/>
      <c r="AB344" s="414">
        <f>SUM(AB333:AB343)</f>
        <v>33</v>
      </c>
      <c r="AC344" s="415"/>
      <c r="AD344" s="414">
        <f>SUM(AD333:AD343)</f>
        <v>66</v>
      </c>
      <c r="AE344" s="416"/>
      <c r="AF344" s="415"/>
    </row>
    <row r="345" spans="1:32" s="119" customFormat="1" ht="11.25" customHeight="1" x14ac:dyDescent="0.2">
      <c r="A345" s="134" t="s">
        <v>77</v>
      </c>
      <c r="B345" s="124">
        <f t="shared" ref="B345:Y345" si="228">COUNTIF(B333:B343,"F")</f>
        <v>5</v>
      </c>
      <c r="C345" s="123">
        <f t="shared" si="228"/>
        <v>5</v>
      </c>
      <c r="D345" s="133">
        <f t="shared" si="228"/>
        <v>0</v>
      </c>
      <c r="E345" s="132">
        <f t="shared" si="228"/>
        <v>0</v>
      </c>
      <c r="F345" s="124">
        <f t="shared" si="228"/>
        <v>6</v>
      </c>
      <c r="G345" s="123">
        <f t="shared" si="228"/>
        <v>6</v>
      </c>
      <c r="H345" s="133">
        <f t="shared" si="228"/>
        <v>0</v>
      </c>
      <c r="I345" s="132">
        <f t="shared" si="228"/>
        <v>0</v>
      </c>
      <c r="J345" s="124">
        <f t="shared" si="228"/>
        <v>0</v>
      </c>
      <c r="K345" s="123">
        <f t="shared" si="228"/>
        <v>0</v>
      </c>
      <c r="L345" s="124">
        <f t="shared" si="228"/>
        <v>6</v>
      </c>
      <c r="M345" s="123">
        <f t="shared" si="228"/>
        <v>6</v>
      </c>
      <c r="N345" s="124">
        <f t="shared" si="228"/>
        <v>5</v>
      </c>
      <c r="O345" s="123">
        <f t="shared" si="228"/>
        <v>5</v>
      </c>
      <c r="P345" s="124">
        <f t="shared" si="228"/>
        <v>0</v>
      </c>
      <c r="Q345" s="123">
        <f t="shared" si="228"/>
        <v>0</v>
      </c>
      <c r="R345" s="124">
        <f t="shared" si="228"/>
        <v>6</v>
      </c>
      <c r="S345" s="123">
        <f t="shared" si="228"/>
        <v>6</v>
      </c>
      <c r="T345" s="124">
        <f t="shared" si="228"/>
        <v>5</v>
      </c>
      <c r="U345" s="123">
        <f t="shared" si="228"/>
        <v>5</v>
      </c>
      <c r="V345" s="124">
        <f t="shared" si="228"/>
        <v>0</v>
      </c>
      <c r="W345" s="123">
        <f t="shared" si="228"/>
        <v>0</v>
      </c>
      <c r="X345" s="124">
        <f t="shared" si="228"/>
        <v>0</v>
      </c>
      <c r="Y345" s="123">
        <f t="shared" si="228"/>
        <v>0</v>
      </c>
      <c r="Z345" s="405">
        <f>SUM(AA333:AA343)</f>
        <v>33</v>
      </c>
      <c r="AA345" s="406"/>
      <c r="AB345" s="405">
        <f>SUM(AC333:AC343)</f>
        <v>33</v>
      </c>
      <c r="AC345" s="406"/>
      <c r="AD345" s="405">
        <f>SUM(AE333:AE343)</f>
        <v>66</v>
      </c>
      <c r="AE345" s="407"/>
      <c r="AF345" s="406"/>
    </row>
    <row r="346" spans="1:32" s="119" customFormat="1" ht="11.25" customHeight="1" x14ac:dyDescent="0.2">
      <c r="A346" s="131" t="s">
        <v>12</v>
      </c>
      <c r="B346" s="121">
        <f t="shared" ref="B346:Z346" si="229">SUM(B344:B345)</f>
        <v>11</v>
      </c>
      <c r="C346" s="120">
        <f t="shared" si="229"/>
        <v>11</v>
      </c>
      <c r="D346" s="130">
        <f t="shared" si="229"/>
        <v>0</v>
      </c>
      <c r="E346" s="129">
        <f t="shared" si="229"/>
        <v>0</v>
      </c>
      <c r="F346" s="121">
        <f t="shared" si="229"/>
        <v>11</v>
      </c>
      <c r="G346" s="120">
        <f t="shared" si="229"/>
        <v>11</v>
      </c>
      <c r="H346" s="130">
        <f t="shared" si="229"/>
        <v>0</v>
      </c>
      <c r="I346" s="129">
        <f t="shared" si="229"/>
        <v>0</v>
      </c>
      <c r="J346" s="121">
        <f t="shared" si="229"/>
        <v>0</v>
      </c>
      <c r="K346" s="120">
        <f t="shared" si="229"/>
        <v>0</v>
      </c>
      <c r="L346" s="121">
        <f t="shared" si="229"/>
        <v>11</v>
      </c>
      <c r="M346" s="120">
        <f t="shared" si="229"/>
        <v>11</v>
      </c>
      <c r="N346" s="121">
        <f t="shared" si="229"/>
        <v>11</v>
      </c>
      <c r="O346" s="120">
        <f t="shared" si="229"/>
        <v>11</v>
      </c>
      <c r="P346" s="121">
        <f t="shared" si="229"/>
        <v>0</v>
      </c>
      <c r="Q346" s="120">
        <f t="shared" si="229"/>
        <v>0</v>
      </c>
      <c r="R346" s="121">
        <f t="shared" si="229"/>
        <v>11</v>
      </c>
      <c r="S346" s="120">
        <f t="shared" si="229"/>
        <v>11</v>
      </c>
      <c r="T346" s="121">
        <f t="shared" si="229"/>
        <v>11</v>
      </c>
      <c r="U346" s="120">
        <f t="shared" si="229"/>
        <v>11</v>
      </c>
      <c r="V346" s="121">
        <f t="shared" si="229"/>
        <v>0</v>
      </c>
      <c r="W346" s="120">
        <f t="shared" si="229"/>
        <v>0</v>
      </c>
      <c r="X346" s="121">
        <f t="shared" si="229"/>
        <v>0</v>
      </c>
      <c r="Y346" s="120">
        <f t="shared" si="229"/>
        <v>0</v>
      </c>
      <c r="Z346" s="408">
        <f t="shared" si="229"/>
        <v>66</v>
      </c>
      <c r="AA346" s="409"/>
      <c r="AB346" s="408">
        <f>SUM(AB344:AB345)</f>
        <v>66</v>
      </c>
      <c r="AC346" s="409"/>
      <c r="AD346" s="408">
        <f>SUM(AD344:AD345)</f>
        <v>132</v>
      </c>
      <c r="AE346" s="410"/>
      <c r="AF346" s="409"/>
    </row>
    <row r="347" spans="1:32" s="119" customFormat="1" ht="11.25" customHeight="1" x14ac:dyDescent="0.2">
      <c r="A347" s="411" t="s">
        <v>105</v>
      </c>
      <c r="B347" s="412"/>
      <c r="C347" s="412"/>
      <c r="D347" s="412"/>
      <c r="E347" s="412"/>
      <c r="F347" s="412"/>
      <c r="G347" s="412"/>
      <c r="H347" s="412"/>
      <c r="I347" s="412"/>
      <c r="J347" s="412"/>
      <c r="K347" s="412"/>
      <c r="L347" s="412"/>
      <c r="M347" s="412"/>
      <c r="N347" s="412"/>
      <c r="O347" s="412"/>
      <c r="P347" s="412"/>
      <c r="Q347" s="412"/>
      <c r="R347" s="412"/>
      <c r="S347" s="412"/>
      <c r="T347" s="412"/>
      <c r="U347" s="412"/>
      <c r="V347" s="412"/>
      <c r="W347" s="412"/>
      <c r="X347" s="412"/>
      <c r="Y347" s="412"/>
      <c r="Z347" s="412"/>
      <c r="AA347" s="412"/>
      <c r="AB347" s="412"/>
      <c r="AC347" s="412"/>
      <c r="AD347" s="412"/>
      <c r="AE347" s="412"/>
      <c r="AF347" s="413"/>
    </row>
    <row r="348" spans="1:32" s="119" customFormat="1" ht="11.25" customHeight="1" x14ac:dyDescent="0.2">
      <c r="A348" s="167" t="s">
        <v>89</v>
      </c>
      <c r="B348" s="162" t="s">
        <v>56</v>
      </c>
      <c r="C348" s="161" t="s">
        <v>56</v>
      </c>
      <c r="D348" s="166" t="s">
        <v>56</v>
      </c>
      <c r="E348" s="165" t="s">
        <v>56</v>
      </c>
      <c r="F348" s="162"/>
      <c r="G348" s="161"/>
      <c r="H348" s="166"/>
      <c r="I348" s="165"/>
      <c r="J348" s="164"/>
      <c r="K348" s="163"/>
      <c r="L348" s="162" t="s">
        <v>56</v>
      </c>
      <c r="M348" s="161" t="s">
        <v>56</v>
      </c>
      <c r="N348" s="164"/>
      <c r="O348" s="163"/>
      <c r="P348" s="164"/>
      <c r="Q348" s="163"/>
      <c r="R348" s="162" t="s">
        <v>55</v>
      </c>
      <c r="S348" s="161" t="s">
        <v>55</v>
      </c>
      <c r="T348" s="162" t="s">
        <v>56</v>
      </c>
      <c r="U348" s="161" t="s">
        <v>56</v>
      </c>
      <c r="V348" s="164"/>
      <c r="W348" s="163"/>
      <c r="X348" s="162" t="s">
        <v>57</v>
      </c>
      <c r="Y348" s="161" t="s">
        <v>57</v>
      </c>
      <c r="Z348" s="160">
        <f t="shared" ref="Z348:Z358" si="230">COUNTIFS(B348:Y348,"M",$B$5:$Y$5,"PROP.")+(COUNTIFS(B348:Y348,"2M",$B$5:$Y$5,"PROP.")*2)</f>
        <v>6</v>
      </c>
      <c r="AA348" s="158">
        <f t="shared" ref="AA348:AA358" si="231">COUNTIFS(B348:Y348,"F",$B$5:$Y$5,"PROP.")+(COUNTIFS(B348:Y348,"2F",$B$5:$Y$5,"PROP.")*2)</f>
        <v>1</v>
      </c>
      <c r="AB348" s="160">
        <f t="shared" ref="AB348:AB358" si="232">COUNTIFS(B348:Y348,"M",$B$5:$Y$5,"SUPL.")+(COUNTIFS(B348:Y348,"2M",$B$5:$Y$5,"SUPL.")*2)</f>
        <v>6</v>
      </c>
      <c r="AC348" s="158">
        <f t="shared" ref="AC348:AC358" si="233">COUNTIFS(B348:Y348,"F",$B$5:$Y$5,"SUPL.")+(COUNTIFS(B348:Y348,"2F",$B$5:$Y$5,"SUPL.")*2)</f>
        <v>1</v>
      </c>
      <c r="AD348" s="160">
        <f t="shared" ref="AD348:AD358" si="234">Z348+AB348</f>
        <v>12</v>
      </c>
      <c r="AE348" s="159">
        <f t="shared" ref="AE348:AE358" si="235">AA348+AC348</f>
        <v>2</v>
      </c>
      <c r="AF348" s="158">
        <f t="shared" ref="AF348:AF358" si="236">AD348+AE348</f>
        <v>14</v>
      </c>
    </row>
    <row r="349" spans="1:32" s="119" customFormat="1" ht="11.25" customHeight="1" x14ac:dyDescent="0.2">
      <c r="A349" s="157" t="s">
        <v>88</v>
      </c>
      <c r="B349" s="152" t="s">
        <v>55</v>
      </c>
      <c r="C349" s="151" t="s">
        <v>55</v>
      </c>
      <c r="D349" s="156" t="s">
        <v>55</v>
      </c>
      <c r="E349" s="155" t="s">
        <v>55</v>
      </c>
      <c r="F349" s="152"/>
      <c r="G349" s="151"/>
      <c r="H349" s="156"/>
      <c r="I349" s="155"/>
      <c r="J349" s="154"/>
      <c r="K349" s="153"/>
      <c r="L349" s="152" t="s">
        <v>55</v>
      </c>
      <c r="M349" s="151" t="s">
        <v>55</v>
      </c>
      <c r="N349" s="154"/>
      <c r="O349" s="153"/>
      <c r="P349" s="154"/>
      <c r="Q349" s="153"/>
      <c r="R349" s="152" t="s">
        <v>56</v>
      </c>
      <c r="S349" s="151" t="s">
        <v>56</v>
      </c>
      <c r="T349" s="152" t="s">
        <v>55</v>
      </c>
      <c r="U349" s="151" t="s">
        <v>55</v>
      </c>
      <c r="V349" s="154"/>
      <c r="W349" s="153"/>
      <c r="X349" s="152" t="s">
        <v>104</v>
      </c>
      <c r="Y349" s="151" t="s">
        <v>104</v>
      </c>
      <c r="Z349" s="150">
        <f t="shared" si="230"/>
        <v>1</v>
      </c>
      <c r="AA349" s="148">
        <f t="shared" si="231"/>
        <v>6</v>
      </c>
      <c r="AB349" s="150">
        <f t="shared" si="232"/>
        <v>1</v>
      </c>
      <c r="AC349" s="148">
        <f t="shared" si="233"/>
        <v>6</v>
      </c>
      <c r="AD349" s="150">
        <f t="shared" si="234"/>
        <v>2</v>
      </c>
      <c r="AE349" s="149">
        <f t="shared" si="235"/>
        <v>12</v>
      </c>
      <c r="AF349" s="148">
        <f t="shared" si="236"/>
        <v>14</v>
      </c>
    </row>
    <row r="350" spans="1:32" s="119" customFormat="1" ht="11.25" customHeight="1" x14ac:dyDescent="0.2">
      <c r="A350" s="157" t="s">
        <v>87</v>
      </c>
      <c r="B350" s="152" t="s">
        <v>56</v>
      </c>
      <c r="C350" s="151" t="s">
        <v>56</v>
      </c>
      <c r="D350" s="156" t="s">
        <v>56</v>
      </c>
      <c r="E350" s="155" t="s">
        <v>56</v>
      </c>
      <c r="F350" s="152"/>
      <c r="G350" s="151"/>
      <c r="H350" s="156"/>
      <c r="I350" s="155"/>
      <c r="J350" s="154"/>
      <c r="K350" s="153"/>
      <c r="L350" s="152" t="s">
        <v>56</v>
      </c>
      <c r="M350" s="151" t="s">
        <v>56</v>
      </c>
      <c r="N350" s="154"/>
      <c r="O350" s="153"/>
      <c r="P350" s="154"/>
      <c r="Q350" s="153"/>
      <c r="R350" s="152" t="s">
        <v>55</v>
      </c>
      <c r="S350" s="151" t="s">
        <v>55</v>
      </c>
      <c r="T350" s="152" t="s">
        <v>56</v>
      </c>
      <c r="U350" s="151" t="s">
        <v>56</v>
      </c>
      <c r="V350" s="154"/>
      <c r="W350" s="153"/>
      <c r="X350" s="152" t="s">
        <v>57</v>
      </c>
      <c r="Y350" s="151" t="s">
        <v>57</v>
      </c>
      <c r="Z350" s="150">
        <f t="shared" si="230"/>
        <v>6</v>
      </c>
      <c r="AA350" s="148">
        <f t="shared" si="231"/>
        <v>1</v>
      </c>
      <c r="AB350" s="150">
        <f t="shared" si="232"/>
        <v>6</v>
      </c>
      <c r="AC350" s="148">
        <f t="shared" si="233"/>
        <v>1</v>
      </c>
      <c r="AD350" s="150">
        <f t="shared" si="234"/>
        <v>12</v>
      </c>
      <c r="AE350" s="149">
        <f t="shared" si="235"/>
        <v>2</v>
      </c>
      <c r="AF350" s="148">
        <f t="shared" si="236"/>
        <v>14</v>
      </c>
    </row>
    <row r="351" spans="1:32" s="119" customFormat="1" ht="11.25" customHeight="1" x14ac:dyDescent="0.2">
      <c r="A351" s="157" t="s">
        <v>86</v>
      </c>
      <c r="B351" s="152" t="s">
        <v>55</v>
      </c>
      <c r="C351" s="151" t="s">
        <v>55</v>
      </c>
      <c r="D351" s="156" t="s">
        <v>55</v>
      </c>
      <c r="E351" s="155" t="s">
        <v>55</v>
      </c>
      <c r="F351" s="152"/>
      <c r="G351" s="151"/>
      <c r="H351" s="156"/>
      <c r="I351" s="155"/>
      <c r="J351" s="154"/>
      <c r="K351" s="153"/>
      <c r="L351" s="152" t="s">
        <v>55</v>
      </c>
      <c r="M351" s="151" t="s">
        <v>55</v>
      </c>
      <c r="N351" s="154"/>
      <c r="O351" s="153"/>
      <c r="P351" s="154"/>
      <c r="Q351" s="153"/>
      <c r="R351" s="152" t="s">
        <v>56</v>
      </c>
      <c r="S351" s="151" t="s">
        <v>56</v>
      </c>
      <c r="T351" s="152" t="s">
        <v>55</v>
      </c>
      <c r="U351" s="151" t="s">
        <v>55</v>
      </c>
      <c r="V351" s="154"/>
      <c r="W351" s="153"/>
      <c r="X351" s="152" t="s">
        <v>104</v>
      </c>
      <c r="Y351" s="151" t="s">
        <v>104</v>
      </c>
      <c r="Z351" s="150">
        <f t="shared" si="230"/>
        <v>1</v>
      </c>
      <c r="AA351" s="148">
        <f t="shared" si="231"/>
        <v>6</v>
      </c>
      <c r="AB351" s="150">
        <f t="shared" si="232"/>
        <v>1</v>
      </c>
      <c r="AC351" s="148">
        <f t="shared" si="233"/>
        <v>6</v>
      </c>
      <c r="AD351" s="150">
        <f t="shared" si="234"/>
        <v>2</v>
      </c>
      <c r="AE351" s="149">
        <f t="shared" si="235"/>
        <v>12</v>
      </c>
      <c r="AF351" s="148">
        <f t="shared" si="236"/>
        <v>14</v>
      </c>
    </row>
    <row r="352" spans="1:32" s="119" customFormat="1" ht="11.25" customHeight="1" x14ac:dyDescent="0.2">
      <c r="A352" s="157" t="s">
        <v>85</v>
      </c>
      <c r="B352" s="152" t="s">
        <v>56</v>
      </c>
      <c r="C352" s="151" t="s">
        <v>56</v>
      </c>
      <c r="D352" s="156" t="s">
        <v>56</v>
      </c>
      <c r="E352" s="155" t="s">
        <v>56</v>
      </c>
      <c r="F352" s="152"/>
      <c r="G352" s="151"/>
      <c r="H352" s="156"/>
      <c r="I352" s="155"/>
      <c r="J352" s="154"/>
      <c r="K352" s="153"/>
      <c r="L352" s="152" t="s">
        <v>56</v>
      </c>
      <c r="M352" s="151" t="s">
        <v>56</v>
      </c>
      <c r="N352" s="154"/>
      <c r="O352" s="153"/>
      <c r="P352" s="154"/>
      <c r="Q352" s="153"/>
      <c r="R352" s="152" t="s">
        <v>55</v>
      </c>
      <c r="S352" s="151" t="s">
        <v>55</v>
      </c>
      <c r="T352" s="152" t="s">
        <v>56</v>
      </c>
      <c r="U352" s="151" t="s">
        <v>56</v>
      </c>
      <c r="V352" s="154"/>
      <c r="W352" s="153"/>
      <c r="X352" s="152" t="s">
        <v>57</v>
      </c>
      <c r="Y352" s="151" t="s">
        <v>57</v>
      </c>
      <c r="Z352" s="150">
        <f t="shared" si="230"/>
        <v>6</v>
      </c>
      <c r="AA352" s="148">
        <f t="shared" si="231"/>
        <v>1</v>
      </c>
      <c r="AB352" s="150">
        <f t="shared" si="232"/>
        <v>6</v>
      </c>
      <c r="AC352" s="148">
        <f t="shared" si="233"/>
        <v>1</v>
      </c>
      <c r="AD352" s="150">
        <f t="shared" si="234"/>
        <v>12</v>
      </c>
      <c r="AE352" s="149">
        <f t="shared" si="235"/>
        <v>2</v>
      </c>
      <c r="AF352" s="148">
        <f t="shared" si="236"/>
        <v>14</v>
      </c>
    </row>
    <row r="353" spans="1:32" s="119" customFormat="1" ht="11.25" customHeight="1" x14ac:dyDescent="0.2">
      <c r="A353" s="157" t="s">
        <v>84</v>
      </c>
      <c r="B353" s="152" t="s">
        <v>55</v>
      </c>
      <c r="C353" s="151" t="s">
        <v>55</v>
      </c>
      <c r="D353" s="156" t="s">
        <v>55</v>
      </c>
      <c r="E353" s="155" t="s">
        <v>55</v>
      </c>
      <c r="F353" s="152"/>
      <c r="G353" s="151"/>
      <c r="H353" s="156"/>
      <c r="I353" s="155"/>
      <c r="J353" s="154"/>
      <c r="K353" s="153"/>
      <c r="L353" s="152" t="s">
        <v>55</v>
      </c>
      <c r="M353" s="151" t="s">
        <v>55</v>
      </c>
      <c r="N353" s="154"/>
      <c r="O353" s="153"/>
      <c r="P353" s="154"/>
      <c r="Q353" s="153"/>
      <c r="R353" s="152" t="s">
        <v>56</v>
      </c>
      <c r="S353" s="151" t="s">
        <v>56</v>
      </c>
      <c r="T353" s="152" t="s">
        <v>55</v>
      </c>
      <c r="U353" s="151" t="s">
        <v>55</v>
      </c>
      <c r="V353" s="154"/>
      <c r="W353" s="153"/>
      <c r="X353" s="152" t="s">
        <v>104</v>
      </c>
      <c r="Y353" s="151" t="s">
        <v>104</v>
      </c>
      <c r="Z353" s="150">
        <f t="shared" si="230"/>
        <v>1</v>
      </c>
      <c r="AA353" s="148">
        <f t="shared" si="231"/>
        <v>6</v>
      </c>
      <c r="AB353" s="150">
        <f t="shared" si="232"/>
        <v>1</v>
      </c>
      <c r="AC353" s="148">
        <f t="shared" si="233"/>
        <v>6</v>
      </c>
      <c r="AD353" s="150">
        <f t="shared" si="234"/>
        <v>2</v>
      </c>
      <c r="AE353" s="149">
        <f t="shared" si="235"/>
        <v>12</v>
      </c>
      <c r="AF353" s="148">
        <f t="shared" si="236"/>
        <v>14</v>
      </c>
    </row>
    <row r="354" spans="1:32" s="119" customFormat="1" ht="11.25" customHeight="1" x14ac:dyDescent="0.2">
      <c r="A354" s="157" t="s">
        <v>83</v>
      </c>
      <c r="B354" s="152" t="s">
        <v>56</v>
      </c>
      <c r="C354" s="151" t="s">
        <v>56</v>
      </c>
      <c r="D354" s="156" t="s">
        <v>56</v>
      </c>
      <c r="E354" s="155" t="s">
        <v>56</v>
      </c>
      <c r="F354" s="152"/>
      <c r="G354" s="151"/>
      <c r="H354" s="156"/>
      <c r="I354" s="155"/>
      <c r="J354" s="154"/>
      <c r="K354" s="153"/>
      <c r="L354" s="152" t="s">
        <v>56</v>
      </c>
      <c r="M354" s="151" t="s">
        <v>56</v>
      </c>
      <c r="N354" s="154"/>
      <c r="O354" s="153"/>
      <c r="P354" s="154"/>
      <c r="Q354" s="153"/>
      <c r="R354" s="152" t="s">
        <v>55</v>
      </c>
      <c r="S354" s="151" t="s">
        <v>55</v>
      </c>
      <c r="T354" s="152" t="s">
        <v>56</v>
      </c>
      <c r="U354" s="151" t="s">
        <v>56</v>
      </c>
      <c r="V354" s="154"/>
      <c r="W354" s="153"/>
      <c r="X354" s="152" t="s">
        <v>57</v>
      </c>
      <c r="Y354" s="151" t="s">
        <v>57</v>
      </c>
      <c r="Z354" s="150">
        <f t="shared" si="230"/>
        <v>6</v>
      </c>
      <c r="AA354" s="148">
        <f t="shared" si="231"/>
        <v>1</v>
      </c>
      <c r="AB354" s="150">
        <f t="shared" si="232"/>
        <v>6</v>
      </c>
      <c r="AC354" s="148">
        <f t="shared" si="233"/>
        <v>1</v>
      </c>
      <c r="AD354" s="150">
        <f t="shared" si="234"/>
        <v>12</v>
      </c>
      <c r="AE354" s="149">
        <f t="shared" si="235"/>
        <v>2</v>
      </c>
      <c r="AF354" s="148">
        <f t="shared" si="236"/>
        <v>14</v>
      </c>
    </row>
    <row r="355" spans="1:32" s="119" customFormat="1" ht="11.25" customHeight="1" x14ac:dyDescent="0.2">
      <c r="A355" s="157" t="s">
        <v>82</v>
      </c>
      <c r="B355" s="152" t="s">
        <v>55</v>
      </c>
      <c r="C355" s="151" t="s">
        <v>55</v>
      </c>
      <c r="D355" s="156" t="s">
        <v>55</v>
      </c>
      <c r="E355" s="155" t="s">
        <v>55</v>
      </c>
      <c r="F355" s="152"/>
      <c r="G355" s="151"/>
      <c r="H355" s="156"/>
      <c r="I355" s="155"/>
      <c r="J355" s="154"/>
      <c r="K355" s="153"/>
      <c r="L355" s="152" t="s">
        <v>55</v>
      </c>
      <c r="M355" s="151" t="s">
        <v>55</v>
      </c>
      <c r="N355" s="154"/>
      <c r="O355" s="153"/>
      <c r="P355" s="154"/>
      <c r="Q355" s="153"/>
      <c r="R355" s="152" t="s">
        <v>56</v>
      </c>
      <c r="S355" s="151" t="s">
        <v>56</v>
      </c>
      <c r="T355" s="152" t="s">
        <v>55</v>
      </c>
      <c r="U355" s="151" t="s">
        <v>55</v>
      </c>
      <c r="V355" s="154"/>
      <c r="W355" s="153"/>
      <c r="X355" s="152" t="s">
        <v>104</v>
      </c>
      <c r="Y355" s="151" t="s">
        <v>104</v>
      </c>
      <c r="Z355" s="150">
        <f t="shared" si="230"/>
        <v>1</v>
      </c>
      <c r="AA355" s="148">
        <f t="shared" si="231"/>
        <v>6</v>
      </c>
      <c r="AB355" s="150">
        <f t="shared" si="232"/>
        <v>1</v>
      </c>
      <c r="AC355" s="148">
        <f t="shared" si="233"/>
        <v>6</v>
      </c>
      <c r="AD355" s="150">
        <f t="shared" si="234"/>
        <v>2</v>
      </c>
      <c r="AE355" s="149">
        <f t="shared" si="235"/>
        <v>12</v>
      </c>
      <c r="AF355" s="148">
        <f t="shared" si="236"/>
        <v>14</v>
      </c>
    </row>
    <row r="356" spans="1:32" s="119" customFormat="1" ht="11.25" customHeight="1" x14ac:dyDescent="0.2">
      <c r="A356" s="157" t="s">
        <v>81</v>
      </c>
      <c r="B356" s="152" t="s">
        <v>56</v>
      </c>
      <c r="C356" s="151" t="s">
        <v>56</v>
      </c>
      <c r="D356" s="156" t="s">
        <v>56</v>
      </c>
      <c r="E356" s="155" t="s">
        <v>56</v>
      </c>
      <c r="F356" s="152"/>
      <c r="G356" s="151"/>
      <c r="H356" s="156"/>
      <c r="I356" s="155"/>
      <c r="J356" s="154"/>
      <c r="K356" s="153"/>
      <c r="L356" s="152" t="s">
        <v>56</v>
      </c>
      <c r="M356" s="151" t="s">
        <v>56</v>
      </c>
      <c r="N356" s="154"/>
      <c r="O356" s="153"/>
      <c r="P356" s="154"/>
      <c r="Q356" s="153"/>
      <c r="R356" s="152" t="s">
        <v>55</v>
      </c>
      <c r="S356" s="151" t="s">
        <v>55</v>
      </c>
      <c r="T356" s="152" t="s">
        <v>56</v>
      </c>
      <c r="U356" s="151" t="s">
        <v>56</v>
      </c>
      <c r="V356" s="154"/>
      <c r="W356" s="153"/>
      <c r="X356" s="152" t="s">
        <v>57</v>
      </c>
      <c r="Y356" s="151" t="s">
        <v>57</v>
      </c>
      <c r="Z356" s="150">
        <f t="shared" si="230"/>
        <v>6</v>
      </c>
      <c r="AA356" s="148">
        <f t="shared" si="231"/>
        <v>1</v>
      </c>
      <c r="AB356" s="150">
        <f t="shared" si="232"/>
        <v>6</v>
      </c>
      <c r="AC356" s="148">
        <f t="shared" si="233"/>
        <v>1</v>
      </c>
      <c r="AD356" s="150">
        <f t="shared" si="234"/>
        <v>12</v>
      </c>
      <c r="AE356" s="149">
        <f t="shared" si="235"/>
        <v>2</v>
      </c>
      <c r="AF356" s="148">
        <f t="shared" si="236"/>
        <v>14</v>
      </c>
    </row>
    <row r="357" spans="1:32" s="119" customFormat="1" ht="11.25" customHeight="1" x14ac:dyDescent="0.2">
      <c r="A357" s="157" t="s">
        <v>80</v>
      </c>
      <c r="B357" s="152" t="s">
        <v>55</v>
      </c>
      <c r="C357" s="151" t="s">
        <v>55</v>
      </c>
      <c r="D357" s="156" t="s">
        <v>55</v>
      </c>
      <c r="E357" s="155" t="s">
        <v>55</v>
      </c>
      <c r="F357" s="152"/>
      <c r="G357" s="151"/>
      <c r="H357" s="156"/>
      <c r="I357" s="155"/>
      <c r="J357" s="154"/>
      <c r="K357" s="153"/>
      <c r="L357" s="152" t="s">
        <v>55</v>
      </c>
      <c r="M357" s="151" t="s">
        <v>55</v>
      </c>
      <c r="N357" s="154"/>
      <c r="O357" s="153"/>
      <c r="P357" s="154"/>
      <c r="Q357" s="153"/>
      <c r="R357" s="152" t="s">
        <v>56</v>
      </c>
      <c r="S357" s="151" t="s">
        <v>56</v>
      </c>
      <c r="T357" s="152" t="s">
        <v>55</v>
      </c>
      <c r="U357" s="151" t="s">
        <v>55</v>
      </c>
      <c r="V357" s="154"/>
      <c r="W357" s="153"/>
      <c r="X357" s="152" t="s">
        <v>104</v>
      </c>
      <c r="Y357" s="151" t="s">
        <v>104</v>
      </c>
      <c r="Z357" s="150">
        <f t="shared" si="230"/>
        <v>1</v>
      </c>
      <c r="AA357" s="148">
        <f t="shared" si="231"/>
        <v>6</v>
      </c>
      <c r="AB357" s="150">
        <f t="shared" si="232"/>
        <v>1</v>
      </c>
      <c r="AC357" s="148">
        <f t="shared" si="233"/>
        <v>6</v>
      </c>
      <c r="AD357" s="150">
        <f t="shared" si="234"/>
        <v>2</v>
      </c>
      <c r="AE357" s="149">
        <f t="shared" si="235"/>
        <v>12</v>
      </c>
      <c r="AF357" s="148">
        <f t="shared" si="236"/>
        <v>14</v>
      </c>
    </row>
    <row r="358" spans="1:32" s="119" customFormat="1" ht="11.25" customHeight="1" x14ac:dyDescent="0.2">
      <c r="A358" s="147" t="s">
        <v>79</v>
      </c>
      <c r="B358" s="142" t="s">
        <v>56</v>
      </c>
      <c r="C358" s="141" t="s">
        <v>56</v>
      </c>
      <c r="D358" s="146" t="s">
        <v>56</v>
      </c>
      <c r="E358" s="145" t="s">
        <v>56</v>
      </c>
      <c r="F358" s="142"/>
      <c r="G358" s="141"/>
      <c r="H358" s="146"/>
      <c r="I358" s="145"/>
      <c r="J358" s="144"/>
      <c r="K358" s="143"/>
      <c r="L358" s="142" t="s">
        <v>56</v>
      </c>
      <c r="M358" s="141" t="s">
        <v>56</v>
      </c>
      <c r="N358" s="144"/>
      <c r="O358" s="143"/>
      <c r="P358" s="144"/>
      <c r="Q358" s="143"/>
      <c r="R358" s="142" t="s">
        <v>55</v>
      </c>
      <c r="S358" s="141" t="s">
        <v>55</v>
      </c>
      <c r="T358" s="142" t="s">
        <v>56</v>
      </c>
      <c r="U358" s="141" t="s">
        <v>56</v>
      </c>
      <c r="V358" s="144"/>
      <c r="W358" s="143"/>
      <c r="X358" s="142" t="s">
        <v>57</v>
      </c>
      <c r="Y358" s="141" t="s">
        <v>57</v>
      </c>
      <c r="Z358" s="140">
        <f t="shared" si="230"/>
        <v>6</v>
      </c>
      <c r="AA358" s="138">
        <f t="shared" si="231"/>
        <v>1</v>
      </c>
      <c r="AB358" s="140">
        <f t="shared" si="232"/>
        <v>6</v>
      </c>
      <c r="AC358" s="138">
        <f t="shared" si="233"/>
        <v>1</v>
      </c>
      <c r="AD358" s="140">
        <f t="shared" si="234"/>
        <v>12</v>
      </c>
      <c r="AE358" s="139">
        <f t="shared" si="235"/>
        <v>2</v>
      </c>
      <c r="AF358" s="138">
        <f t="shared" si="236"/>
        <v>14</v>
      </c>
    </row>
    <row r="359" spans="1:32" s="119" customFormat="1" ht="11.25" customHeight="1" x14ac:dyDescent="0.2">
      <c r="A359" s="137" t="s">
        <v>78</v>
      </c>
      <c r="B359" s="127">
        <f t="shared" ref="B359:W359" si="237">COUNTIF(B348:B358,"M")</f>
        <v>6</v>
      </c>
      <c r="C359" s="126">
        <f t="shared" si="237"/>
        <v>6</v>
      </c>
      <c r="D359" s="136">
        <f t="shared" si="237"/>
        <v>6</v>
      </c>
      <c r="E359" s="135">
        <f t="shared" si="237"/>
        <v>6</v>
      </c>
      <c r="F359" s="127">
        <f t="shared" si="237"/>
        <v>0</v>
      </c>
      <c r="G359" s="126">
        <f t="shared" si="237"/>
        <v>0</v>
      </c>
      <c r="H359" s="136">
        <f t="shared" si="237"/>
        <v>0</v>
      </c>
      <c r="I359" s="135">
        <f t="shared" si="237"/>
        <v>0</v>
      </c>
      <c r="J359" s="127">
        <f t="shared" si="237"/>
        <v>0</v>
      </c>
      <c r="K359" s="126">
        <f t="shared" si="237"/>
        <v>0</v>
      </c>
      <c r="L359" s="127">
        <f t="shared" si="237"/>
        <v>6</v>
      </c>
      <c r="M359" s="126">
        <f t="shared" si="237"/>
        <v>6</v>
      </c>
      <c r="N359" s="127">
        <f t="shared" si="237"/>
        <v>0</v>
      </c>
      <c r="O359" s="126">
        <f t="shared" si="237"/>
        <v>0</v>
      </c>
      <c r="P359" s="127">
        <f t="shared" si="237"/>
        <v>0</v>
      </c>
      <c r="Q359" s="126">
        <f t="shared" si="237"/>
        <v>0</v>
      </c>
      <c r="R359" s="127">
        <f t="shared" si="237"/>
        <v>5</v>
      </c>
      <c r="S359" s="126">
        <f t="shared" si="237"/>
        <v>5</v>
      </c>
      <c r="T359" s="127">
        <f t="shared" si="237"/>
        <v>6</v>
      </c>
      <c r="U359" s="126">
        <f t="shared" si="237"/>
        <v>6</v>
      </c>
      <c r="V359" s="127">
        <f t="shared" si="237"/>
        <v>0</v>
      </c>
      <c r="W359" s="126">
        <f t="shared" si="237"/>
        <v>0</v>
      </c>
      <c r="X359" s="127">
        <f>COUNTIF(X348:X358,"2M")*2</f>
        <v>12</v>
      </c>
      <c r="Y359" s="126">
        <f>COUNTIF(Y348:Y358,"2M")*2</f>
        <v>12</v>
      </c>
      <c r="Z359" s="414">
        <f>SUM(Z348:Z358)</f>
        <v>41</v>
      </c>
      <c r="AA359" s="415"/>
      <c r="AB359" s="414">
        <f>SUM(AB348:AB358)</f>
        <v>41</v>
      </c>
      <c r="AC359" s="415"/>
      <c r="AD359" s="414">
        <f>SUM(AD348:AD358)</f>
        <v>82</v>
      </c>
      <c r="AE359" s="416"/>
      <c r="AF359" s="415"/>
    </row>
    <row r="360" spans="1:32" s="119" customFormat="1" ht="11.25" customHeight="1" x14ac:dyDescent="0.2">
      <c r="A360" s="134" t="s">
        <v>77</v>
      </c>
      <c r="B360" s="124">
        <f t="shared" ref="B360:W360" si="238">COUNTIF(B348:B358,"F")</f>
        <v>5</v>
      </c>
      <c r="C360" s="123">
        <f t="shared" si="238"/>
        <v>5</v>
      </c>
      <c r="D360" s="133">
        <f t="shared" si="238"/>
        <v>5</v>
      </c>
      <c r="E360" s="132">
        <f t="shared" si="238"/>
        <v>5</v>
      </c>
      <c r="F360" s="124">
        <f t="shared" si="238"/>
        <v>0</v>
      </c>
      <c r="G360" s="123">
        <f t="shared" si="238"/>
        <v>0</v>
      </c>
      <c r="H360" s="133">
        <f t="shared" si="238"/>
        <v>0</v>
      </c>
      <c r="I360" s="132">
        <f t="shared" si="238"/>
        <v>0</v>
      </c>
      <c r="J360" s="124">
        <f t="shared" si="238"/>
        <v>0</v>
      </c>
      <c r="K360" s="123">
        <f t="shared" si="238"/>
        <v>0</v>
      </c>
      <c r="L360" s="124">
        <f t="shared" si="238"/>
        <v>5</v>
      </c>
      <c r="M360" s="123">
        <f t="shared" si="238"/>
        <v>5</v>
      </c>
      <c r="N360" s="124">
        <f t="shared" si="238"/>
        <v>0</v>
      </c>
      <c r="O360" s="123">
        <f t="shared" si="238"/>
        <v>0</v>
      </c>
      <c r="P360" s="124">
        <f t="shared" si="238"/>
        <v>0</v>
      </c>
      <c r="Q360" s="123">
        <f t="shared" si="238"/>
        <v>0</v>
      </c>
      <c r="R360" s="124">
        <f t="shared" si="238"/>
        <v>6</v>
      </c>
      <c r="S360" s="123">
        <f t="shared" si="238"/>
        <v>6</v>
      </c>
      <c r="T360" s="124">
        <f t="shared" si="238"/>
        <v>5</v>
      </c>
      <c r="U360" s="123">
        <f t="shared" si="238"/>
        <v>5</v>
      </c>
      <c r="V360" s="124">
        <f t="shared" si="238"/>
        <v>0</v>
      </c>
      <c r="W360" s="123">
        <f t="shared" si="238"/>
        <v>0</v>
      </c>
      <c r="X360" s="124">
        <f>COUNTIF(X348:X358,"2F")*2</f>
        <v>10</v>
      </c>
      <c r="Y360" s="123">
        <f>COUNTIF(Y348:Y358,"2F")*2</f>
        <v>10</v>
      </c>
      <c r="Z360" s="405">
        <f>SUM(AA348:AA358)</f>
        <v>36</v>
      </c>
      <c r="AA360" s="406"/>
      <c r="AB360" s="405">
        <f>SUM(AC348:AC358)</f>
        <v>36</v>
      </c>
      <c r="AC360" s="406"/>
      <c r="AD360" s="405">
        <f>SUM(AE348:AE358)</f>
        <v>72</v>
      </c>
      <c r="AE360" s="407"/>
      <c r="AF360" s="406"/>
    </row>
    <row r="361" spans="1:32" s="119" customFormat="1" ht="11.25" customHeight="1" x14ac:dyDescent="0.2">
      <c r="A361" s="131" t="s">
        <v>12</v>
      </c>
      <c r="B361" s="121">
        <f t="shared" ref="B361:Z361" si="239">SUM(B359:B360)</f>
        <v>11</v>
      </c>
      <c r="C361" s="120">
        <f t="shared" si="239"/>
        <v>11</v>
      </c>
      <c r="D361" s="130">
        <f t="shared" si="239"/>
        <v>11</v>
      </c>
      <c r="E361" s="129">
        <f t="shared" si="239"/>
        <v>11</v>
      </c>
      <c r="F361" s="121">
        <f t="shared" si="239"/>
        <v>0</v>
      </c>
      <c r="G361" s="120">
        <f t="shared" si="239"/>
        <v>0</v>
      </c>
      <c r="H361" s="130">
        <f t="shared" si="239"/>
        <v>0</v>
      </c>
      <c r="I361" s="129">
        <f t="shared" si="239"/>
        <v>0</v>
      </c>
      <c r="J361" s="121">
        <f t="shared" si="239"/>
        <v>0</v>
      </c>
      <c r="K361" s="120">
        <f t="shared" si="239"/>
        <v>0</v>
      </c>
      <c r="L361" s="121">
        <f t="shared" si="239"/>
        <v>11</v>
      </c>
      <c r="M361" s="120">
        <f t="shared" si="239"/>
        <v>11</v>
      </c>
      <c r="N361" s="121">
        <f t="shared" si="239"/>
        <v>0</v>
      </c>
      <c r="O361" s="120">
        <f t="shared" si="239"/>
        <v>0</v>
      </c>
      <c r="P361" s="121">
        <f t="shared" si="239"/>
        <v>0</v>
      </c>
      <c r="Q361" s="120">
        <f t="shared" si="239"/>
        <v>0</v>
      </c>
      <c r="R361" s="121">
        <f t="shared" si="239"/>
        <v>11</v>
      </c>
      <c r="S361" s="120">
        <f t="shared" si="239"/>
        <v>11</v>
      </c>
      <c r="T361" s="121">
        <f t="shared" si="239"/>
        <v>11</v>
      </c>
      <c r="U361" s="120">
        <f t="shared" si="239"/>
        <v>11</v>
      </c>
      <c r="V361" s="121">
        <f t="shared" si="239"/>
        <v>0</v>
      </c>
      <c r="W361" s="120">
        <f t="shared" si="239"/>
        <v>0</v>
      </c>
      <c r="X361" s="121">
        <f t="shared" si="239"/>
        <v>22</v>
      </c>
      <c r="Y361" s="120">
        <f t="shared" si="239"/>
        <v>22</v>
      </c>
      <c r="Z361" s="408">
        <f t="shared" si="239"/>
        <v>77</v>
      </c>
      <c r="AA361" s="409"/>
      <c r="AB361" s="408">
        <f>SUM(AB359:AB360)</f>
        <v>77</v>
      </c>
      <c r="AC361" s="409"/>
      <c r="AD361" s="408">
        <f>SUM(AD359:AD360)</f>
        <v>154</v>
      </c>
      <c r="AE361" s="410"/>
      <c r="AF361" s="409"/>
    </row>
    <row r="362" spans="1:32" s="119" customFormat="1" ht="11.25" customHeight="1" x14ac:dyDescent="0.2">
      <c r="A362" s="411" t="s">
        <v>103</v>
      </c>
      <c r="B362" s="412"/>
      <c r="C362" s="412"/>
      <c r="D362" s="412"/>
      <c r="E362" s="412"/>
      <c r="F362" s="412"/>
      <c r="G362" s="412"/>
      <c r="H362" s="412"/>
      <c r="I362" s="412"/>
      <c r="J362" s="412"/>
      <c r="K362" s="412"/>
      <c r="L362" s="412"/>
      <c r="M362" s="412"/>
      <c r="N362" s="412"/>
      <c r="O362" s="412"/>
      <c r="P362" s="412"/>
      <c r="Q362" s="412"/>
      <c r="R362" s="412"/>
      <c r="S362" s="412"/>
      <c r="T362" s="412"/>
      <c r="U362" s="412"/>
      <c r="V362" s="412"/>
      <c r="W362" s="412"/>
      <c r="X362" s="412"/>
      <c r="Y362" s="412"/>
      <c r="Z362" s="412"/>
      <c r="AA362" s="412"/>
      <c r="AB362" s="412"/>
      <c r="AC362" s="412"/>
      <c r="AD362" s="412"/>
      <c r="AE362" s="412"/>
      <c r="AF362" s="413"/>
    </row>
    <row r="363" spans="1:32" s="119" customFormat="1" ht="11.25" customHeight="1" x14ac:dyDescent="0.2">
      <c r="A363" s="182" t="s">
        <v>89</v>
      </c>
      <c r="B363" s="162" t="s">
        <v>55</v>
      </c>
      <c r="C363" s="161" t="s">
        <v>55</v>
      </c>
      <c r="D363" s="164"/>
      <c r="E363" s="163"/>
      <c r="F363" s="164" t="s">
        <v>56</v>
      </c>
      <c r="G363" s="163" t="s">
        <v>56</v>
      </c>
      <c r="H363" s="181"/>
      <c r="I363" s="180"/>
      <c r="J363" s="162"/>
      <c r="K363" s="161"/>
      <c r="L363" s="181" t="s">
        <v>56</v>
      </c>
      <c r="M363" s="180" t="s">
        <v>56</v>
      </c>
      <c r="N363" s="164"/>
      <c r="O363" s="163"/>
      <c r="P363" s="166"/>
      <c r="Q363" s="165"/>
      <c r="R363" s="164" t="s">
        <v>56</v>
      </c>
      <c r="S363" s="163" t="s">
        <v>56</v>
      </c>
      <c r="T363" s="166"/>
      <c r="U363" s="165"/>
      <c r="V363" s="164"/>
      <c r="W363" s="163"/>
      <c r="X363" s="166" t="s">
        <v>56</v>
      </c>
      <c r="Y363" s="165" t="s">
        <v>56</v>
      </c>
      <c r="Z363" s="160">
        <f t="shared" ref="Z363:Z371" si="240">COUNTIFS(B363:Y363,"M",$B$5:$Y$5,"PROP.")</f>
        <v>4</v>
      </c>
      <c r="AA363" s="158">
        <f t="shared" ref="AA363:AA371" si="241">COUNTIFS(B363:Y363,"F",$B$5:$Y$5,"PROP.")</f>
        <v>1</v>
      </c>
      <c r="AB363" s="179">
        <f t="shared" ref="AB363:AB371" si="242">COUNTIFS(B363:Y363,"M",$B$5:$Y$5,"SUPL.")</f>
        <v>4</v>
      </c>
      <c r="AC363" s="178">
        <f t="shared" ref="AC363:AC371" si="243">COUNTIFS(B363:Y363,"F",$B$5:$Y$5,"SUPL.")</f>
        <v>1</v>
      </c>
      <c r="AD363" s="160">
        <f t="shared" ref="AD363:AD371" si="244">Z363+AB363</f>
        <v>8</v>
      </c>
      <c r="AE363" s="159">
        <f t="shared" ref="AE363:AE371" si="245">AA363+AC363</f>
        <v>2</v>
      </c>
      <c r="AF363" s="158">
        <f t="shared" ref="AF363:AF371" si="246">AD363+AE363</f>
        <v>10</v>
      </c>
    </row>
    <row r="364" spans="1:32" s="119" customFormat="1" ht="11.25" customHeight="1" x14ac:dyDescent="0.2">
      <c r="A364" s="177" t="s">
        <v>88</v>
      </c>
      <c r="B364" s="152" t="s">
        <v>56</v>
      </c>
      <c r="C364" s="151" t="s">
        <v>56</v>
      </c>
      <c r="D364" s="154"/>
      <c r="E364" s="153"/>
      <c r="F364" s="154" t="s">
        <v>55</v>
      </c>
      <c r="G364" s="153" t="s">
        <v>55</v>
      </c>
      <c r="H364" s="176"/>
      <c r="I364" s="175"/>
      <c r="J364" s="152"/>
      <c r="K364" s="151"/>
      <c r="L364" s="176" t="s">
        <v>55</v>
      </c>
      <c r="M364" s="175" t="s">
        <v>55</v>
      </c>
      <c r="N364" s="154"/>
      <c r="O364" s="153"/>
      <c r="P364" s="156"/>
      <c r="Q364" s="155"/>
      <c r="R364" s="154" t="s">
        <v>55</v>
      </c>
      <c r="S364" s="153" t="s">
        <v>55</v>
      </c>
      <c r="T364" s="156"/>
      <c r="U364" s="155"/>
      <c r="V364" s="154"/>
      <c r="W364" s="153"/>
      <c r="X364" s="156" t="s">
        <v>55</v>
      </c>
      <c r="Y364" s="155" t="s">
        <v>55</v>
      </c>
      <c r="Z364" s="150">
        <f t="shared" si="240"/>
        <v>1</v>
      </c>
      <c r="AA364" s="148">
        <f t="shared" si="241"/>
        <v>4</v>
      </c>
      <c r="AB364" s="174">
        <f t="shared" si="242"/>
        <v>1</v>
      </c>
      <c r="AC364" s="173">
        <f t="shared" si="243"/>
        <v>4</v>
      </c>
      <c r="AD364" s="150">
        <f t="shared" si="244"/>
        <v>2</v>
      </c>
      <c r="AE364" s="149">
        <f t="shared" si="245"/>
        <v>8</v>
      </c>
      <c r="AF364" s="148">
        <f t="shared" si="246"/>
        <v>10</v>
      </c>
    </row>
    <row r="365" spans="1:32" s="119" customFormat="1" ht="11.25" customHeight="1" x14ac:dyDescent="0.2">
      <c r="A365" s="177" t="s">
        <v>87</v>
      </c>
      <c r="B365" s="152" t="s">
        <v>55</v>
      </c>
      <c r="C365" s="151" t="s">
        <v>55</v>
      </c>
      <c r="D365" s="154"/>
      <c r="E365" s="153"/>
      <c r="F365" s="154" t="s">
        <v>56</v>
      </c>
      <c r="G365" s="153" t="s">
        <v>56</v>
      </c>
      <c r="H365" s="176"/>
      <c r="I365" s="175"/>
      <c r="J365" s="152"/>
      <c r="K365" s="151"/>
      <c r="L365" s="176" t="s">
        <v>56</v>
      </c>
      <c r="M365" s="175" t="s">
        <v>56</v>
      </c>
      <c r="N365" s="154"/>
      <c r="O365" s="153"/>
      <c r="P365" s="156"/>
      <c r="Q365" s="155"/>
      <c r="R365" s="154" t="s">
        <v>56</v>
      </c>
      <c r="S365" s="153" t="s">
        <v>56</v>
      </c>
      <c r="T365" s="156"/>
      <c r="U365" s="155"/>
      <c r="V365" s="154"/>
      <c r="W365" s="153"/>
      <c r="X365" s="156" t="s">
        <v>56</v>
      </c>
      <c r="Y365" s="155" t="s">
        <v>56</v>
      </c>
      <c r="Z365" s="150">
        <f t="shared" si="240"/>
        <v>4</v>
      </c>
      <c r="AA365" s="148">
        <f t="shared" si="241"/>
        <v>1</v>
      </c>
      <c r="AB365" s="174">
        <f t="shared" si="242"/>
        <v>4</v>
      </c>
      <c r="AC365" s="173">
        <f t="shared" si="243"/>
        <v>1</v>
      </c>
      <c r="AD365" s="150">
        <f t="shared" si="244"/>
        <v>8</v>
      </c>
      <c r="AE365" s="149">
        <f t="shared" si="245"/>
        <v>2</v>
      </c>
      <c r="AF365" s="148">
        <f t="shared" si="246"/>
        <v>10</v>
      </c>
    </row>
    <row r="366" spans="1:32" s="119" customFormat="1" ht="11.25" customHeight="1" x14ac:dyDescent="0.2">
      <c r="A366" s="177" t="s">
        <v>86</v>
      </c>
      <c r="B366" s="152" t="s">
        <v>56</v>
      </c>
      <c r="C366" s="151" t="s">
        <v>56</v>
      </c>
      <c r="D366" s="154"/>
      <c r="E366" s="153"/>
      <c r="F366" s="154" t="s">
        <v>55</v>
      </c>
      <c r="G366" s="153" t="s">
        <v>55</v>
      </c>
      <c r="H366" s="176"/>
      <c r="I366" s="175"/>
      <c r="J366" s="152"/>
      <c r="K366" s="151"/>
      <c r="L366" s="176" t="s">
        <v>55</v>
      </c>
      <c r="M366" s="175" t="s">
        <v>55</v>
      </c>
      <c r="N366" s="154"/>
      <c r="O366" s="153"/>
      <c r="P366" s="156"/>
      <c r="Q366" s="155"/>
      <c r="R366" s="154" t="s">
        <v>55</v>
      </c>
      <c r="S366" s="153" t="s">
        <v>55</v>
      </c>
      <c r="T366" s="156"/>
      <c r="U366" s="155"/>
      <c r="V366" s="154"/>
      <c r="W366" s="153"/>
      <c r="X366" s="156" t="s">
        <v>55</v>
      </c>
      <c r="Y366" s="155" t="s">
        <v>55</v>
      </c>
      <c r="Z366" s="150">
        <f t="shared" si="240"/>
        <v>1</v>
      </c>
      <c r="AA366" s="148">
        <f t="shared" si="241"/>
        <v>4</v>
      </c>
      <c r="AB366" s="174">
        <f t="shared" si="242"/>
        <v>1</v>
      </c>
      <c r="AC366" s="173">
        <f t="shared" si="243"/>
        <v>4</v>
      </c>
      <c r="AD366" s="150">
        <f t="shared" si="244"/>
        <v>2</v>
      </c>
      <c r="AE366" s="149">
        <f t="shared" si="245"/>
        <v>8</v>
      </c>
      <c r="AF366" s="148">
        <f t="shared" si="246"/>
        <v>10</v>
      </c>
    </row>
    <row r="367" spans="1:32" s="119" customFormat="1" ht="11.25" customHeight="1" x14ac:dyDescent="0.2">
      <c r="A367" s="177" t="s">
        <v>85</v>
      </c>
      <c r="B367" s="152" t="s">
        <v>55</v>
      </c>
      <c r="C367" s="151" t="s">
        <v>55</v>
      </c>
      <c r="D367" s="154"/>
      <c r="E367" s="153"/>
      <c r="F367" s="154" t="s">
        <v>56</v>
      </c>
      <c r="G367" s="153" t="s">
        <v>56</v>
      </c>
      <c r="H367" s="176"/>
      <c r="I367" s="175"/>
      <c r="J367" s="152"/>
      <c r="K367" s="151"/>
      <c r="L367" s="176" t="s">
        <v>56</v>
      </c>
      <c r="M367" s="175" t="s">
        <v>56</v>
      </c>
      <c r="N367" s="154"/>
      <c r="O367" s="153"/>
      <c r="P367" s="156"/>
      <c r="Q367" s="155"/>
      <c r="R367" s="154" t="s">
        <v>56</v>
      </c>
      <c r="S367" s="153" t="s">
        <v>56</v>
      </c>
      <c r="T367" s="156"/>
      <c r="U367" s="155"/>
      <c r="V367" s="154"/>
      <c r="W367" s="153"/>
      <c r="X367" s="156" t="s">
        <v>56</v>
      </c>
      <c r="Y367" s="155" t="s">
        <v>56</v>
      </c>
      <c r="Z367" s="150">
        <f t="shared" si="240"/>
        <v>4</v>
      </c>
      <c r="AA367" s="148">
        <f t="shared" si="241"/>
        <v>1</v>
      </c>
      <c r="AB367" s="174">
        <f t="shared" si="242"/>
        <v>4</v>
      </c>
      <c r="AC367" s="173">
        <f t="shared" si="243"/>
        <v>1</v>
      </c>
      <c r="AD367" s="150">
        <f t="shared" si="244"/>
        <v>8</v>
      </c>
      <c r="AE367" s="149">
        <f t="shared" si="245"/>
        <v>2</v>
      </c>
      <c r="AF367" s="148">
        <f t="shared" si="246"/>
        <v>10</v>
      </c>
    </row>
    <row r="368" spans="1:32" s="119" customFormat="1" ht="11.25" customHeight="1" x14ac:dyDescent="0.2">
      <c r="A368" s="177" t="s">
        <v>84</v>
      </c>
      <c r="B368" s="152" t="s">
        <v>56</v>
      </c>
      <c r="C368" s="151" t="s">
        <v>56</v>
      </c>
      <c r="D368" s="154"/>
      <c r="E368" s="153"/>
      <c r="F368" s="154" t="s">
        <v>55</v>
      </c>
      <c r="G368" s="153" t="s">
        <v>55</v>
      </c>
      <c r="H368" s="176"/>
      <c r="I368" s="175"/>
      <c r="J368" s="152"/>
      <c r="K368" s="151"/>
      <c r="L368" s="176" t="s">
        <v>55</v>
      </c>
      <c r="M368" s="175" t="s">
        <v>55</v>
      </c>
      <c r="N368" s="154"/>
      <c r="O368" s="153"/>
      <c r="P368" s="156"/>
      <c r="Q368" s="155"/>
      <c r="R368" s="154" t="s">
        <v>55</v>
      </c>
      <c r="S368" s="153" t="s">
        <v>55</v>
      </c>
      <c r="T368" s="156"/>
      <c r="U368" s="155"/>
      <c r="V368" s="154"/>
      <c r="W368" s="153"/>
      <c r="X368" s="156" t="s">
        <v>55</v>
      </c>
      <c r="Y368" s="155" t="s">
        <v>55</v>
      </c>
      <c r="Z368" s="150">
        <f t="shared" si="240"/>
        <v>1</v>
      </c>
      <c r="AA368" s="148">
        <f t="shared" si="241"/>
        <v>4</v>
      </c>
      <c r="AB368" s="174">
        <f t="shared" si="242"/>
        <v>1</v>
      </c>
      <c r="AC368" s="173">
        <f t="shared" si="243"/>
        <v>4</v>
      </c>
      <c r="AD368" s="150">
        <f t="shared" si="244"/>
        <v>2</v>
      </c>
      <c r="AE368" s="149">
        <f t="shared" si="245"/>
        <v>8</v>
      </c>
      <c r="AF368" s="148">
        <f t="shared" si="246"/>
        <v>10</v>
      </c>
    </row>
    <row r="369" spans="1:32" s="119" customFormat="1" ht="11.25" customHeight="1" x14ac:dyDescent="0.2">
      <c r="A369" s="177" t="s">
        <v>83</v>
      </c>
      <c r="B369" s="152" t="s">
        <v>55</v>
      </c>
      <c r="C369" s="151" t="s">
        <v>55</v>
      </c>
      <c r="D369" s="154"/>
      <c r="E369" s="153"/>
      <c r="F369" s="154" t="s">
        <v>56</v>
      </c>
      <c r="G369" s="153" t="s">
        <v>56</v>
      </c>
      <c r="H369" s="176"/>
      <c r="I369" s="175"/>
      <c r="J369" s="152"/>
      <c r="K369" s="151"/>
      <c r="L369" s="176" t="s">
        <v>56</v>
      </c>
      <c r="M369" s="175" t="s">
        <v>56</v>
      </c>
      <c r="N369" s="154"/>
      <c r="O369" s="153"/>
      <c r="P369" s="156"/>
      <c r="Q369" s="155"/>
      <c r="R369" s="154" t="s">
        <v>56</v>
      </c>
      <c r="S369" s="153" t="s">
        <v>56</v>
      </c>
      <c r="T369" s="156"/>
      <c r="U369" s="155"/>
      <c r="V369" s="154"/>
      <c r="W369" s="153"/>
      <c r="X369" s="156" t="s">
        <v>56</v>
      </c>
      <c r="Y369" s="155" t="s">
        <v>56</v>
      </c>
      <c r="Z369" s="150">
        <f t="shared" si="240"/>
        <v>4</v>
      </c>
      <c r="AA369" s="148">
        <f t="shared" si="241"/>
        <v>1</v>
      </c>
      <c r="AB369" s="174">
        <f t="shared" si="242"/>
        <v>4</v>
      </c>
      <c r="AC369" s="173">
        <f t="shared" si="243"/>
        <v>1</v>
      </c>
      <c r="AD369" s="150">
        <f t="shared" si="244"/>
        <v>8</v>
      </c>
      <c r="AE369" s="149">
        <f t="shared" si="245"/>
        <v>2</v>
      </c>
      <c r="AF369" s="148">
        <f t="shared" si="246"/>
        <v>10</v>
      </c>
    </row>
    <row r="370" spans="1:32" s="119" customFormat="1" ht="11.25" customHeight="1" x14ac:dyDescent="0.2">
      <c r="A370" s="177" t="s">
        <v>82</v>
      </c>
      <c r="B370" s="152" t="s">
        <v>56</v>
      </c>
      <c r="C370" s="151" t="s">
        <v>56</v>
      </c>
      <c r="D370" s="154"/>
      <c r="E370" s="153"/>
      <c r="F370" s="154" t="s">
        <v>55</v>
      </c>
      <c r="G370" s="153" t="s">
        <v>55</v>
      </c>
      <c r="H370" s="176"/>
      <c r="I370" s="175"/>
      <c r="J370" s="152"/>
      <c r="K370" s="151"/>
      <c r="L370" s="176" t="s">
        <v>55</v>
      </c>
      <c r="M370" s="175" t="s">
        <v>55</v>
      </c>
      <c r="N370" s="154"/>
      <c r="O370" s="153"/>
      <c r="P370" s="156"/>
      <c r="Q370" s="155"/>
      <c r="R370" s="154" t="s">
        <v>55</v>
      </c>
      <c r="S370" s="153" t="s">
        <v>55</v>
      </c>
      <c r="T370" s="156"/>
      <c r="U370" s="155"/>
      <c r="V370" s="154"/>
      <c r="W370" s="153"/>
      <c r="X370" s="156" t="s">
        <v>55</v>
      </c>
      <c r="Y370" s="155" t="s">
        <v>55</v>
      </c>
      <c r="Z370" s="150">
        <f t="shared" si="240"/>
        <v>1</v>
      </c>
      <c r="AA370" s="148">
        <f t="shared" si="241"/>
        <v>4</v>
      </c>
      <c r="AB370" s="174">
        <f t="shared" si="242"/>
        <v>1</v>
      </c>
      <c r="AC370" s="173">
        <f t="shared" si="243"/>
        <v>4</v>
      </c>
      <c r="AD370" s="150">
        <f t="shared" si="244"/>
        <v>2</v>
      </c>
      <c r="AE370" s="149">
        <f t="shared" si="245"/>
        <v>8</v>
      </c>
      <c r="AF370" s="148">
        <f t="shared" si="246"/>
        <v>10</v>
      </c>
    </row>
    <row r="371" spans="1:32" s="119" customFormat="1" ht="11.25" customHeight="1" x14ac:dyDescent="0.2">
      <c r="A371" s="172" t="s">
        <v>81</v>
      </c>
      <c r="B371" s="142" t="s">
        <v>55</v>
      </c>
      <c r="C371" s="141" t="s">
        <v>55</v>
      </c>
      <c r="D371" s="144"/>
      <c r="E371" s="143"/>
      <c r="F371" s="144" t="s">
        <v>56</v>
      </c>
      <c r="G371" s="143" t="s">
        <v>56</v>
      </c>
      <c r="H371" s="171"/>
      <c r="I371" s="170"/>
      <c r="J371" s="142"/>
      <c r="K371" s="141"/>
      <c r="L371" s="171" t="s">
        <v>56</v>
      </c>
      <c r="M371" s="170" t="s">
        <v>56</v>
      </c>
      <c r="N371" s="144"/>
      <c r="O371" s="143"/>
      <c r="P371" s="146"/>
      <c r="Q371" s="145"/>
      <c r="R371" s="144" t="s">
        <v>56</v>
      </c>
      <c r="S371" s="143" t="s">
        <v>56</v>
      </c>
      <c r="T371" s="146"/>
      <c r="U371" s="145"/>
      <c r="V371" s="144"/>
      <c r="W371" s="143"/>
      <c r="X371" s="146" t="s">
        <v>56</v>
      </c>
      <c r="Y371" s="145" t="s">
        <v>56</v>
      </c>
      <c r="Z371" s="140">
        <f t="shared" si="240"/>
        <v>4</v>
      </c>
      <c r="AA371" s="138">
        <f t="shared" si="241"/>
        <v>1</v>
      </c>
      <c r="AB371" s="169">
        <f t="shared" si="242"/>
        <v>4</v>
      </c>
      <c r="AC371" s="168">
        <f t="shared" si="243"/>
        <v>1</v>
      </c>
      <c r="AD371" s="140">
        <f t="shared" si="244"/>
        <v>8</v>
      </c>
      <c r="AE371" s="139">
        <f t="shared" si="245"/>
        <v>2</v>
      </c>
      <c r="AF371" s="138">
        <f t="shared" si="246"/>
        <v>10</v>
      </c>
    </row>
    <row r="372" spans="1:32" s="119" customFormat="1" ht="11.25" customHeight="1" x14ac:dyDescent="0.2">
      <c r="A372" s="128" t="s">
        <v>78</v>
      </c>
      <c r="B372" s="127">
        <f t="shared" ref="B372:Y372" si="247">COUNTIF(B363:B371,"M")</f>
        <v>4</v>
      </c>
      <c r="C372" s="126">
        <f t="shared" si="247"/>
        <v>4</v>
      </c>
      <c r="D372" s="127">
        <f t="shared" si="247"/>
        <v>0</v>
      </c>
      <c r="E372" s="126">
        <f t="shared" si="247"/>
        <v>0</v>
      </c>
      <c r="F372" s="127">
        <f t="shared" si="247"/>
        <v>5</v>
      </c>
      <c r="G372" s="126">
        <f t="shared" si="247"/>
        <v>5</v>
      </c>
      <c r="H372" s="136">
        <f t="shared" si="247"/>
        <v>0</v>
      </c>
      <c r="I372" s="135">
        <f t="shared" si="247"/>
        <v>0</v>
      </c>
      <c r="J372" s="127">
        <f t="shared" si="247"/>
        <v>0</v>
      </c>
      <c r="K372" s="126">
        <f t="shared" si="247"/>
        <v>0</v>
      </c>
      <c r="L372" s="136">
        <f t="shared" si="247"/>
        <v>5</v>
      </c>
      <c r="M372" s="135">
        <f t="shared" si="247"/>
        <v>5</v>
      </c>
      <c r="N372" s="127">
        <f t="shared" si="247"/>
        <v>0</v>
      </c>
      <c r="O372" s="126">
        <f t="shared" si="247"/>
        <v>0</v>
      </c>
      <c r="P372" s="136">
        <f t="shared" si="247"/>
        <v>0</v>
      </c>
      <c r="Q372" s="135">
        <f t="shared" si="247"/>
        <v>0</v>
      </c>
      <c r="R372" s="127">
        <f t="shared" si="247"/>
        <v>5</v>
      </c>
      <c r="S372" s="126">
        <f t="shared" si="247"/>
        <v>5</v>
      </c>
      <c r="T372" s="136">
        <f t="shared" si="247"/>
        <v>0</v>
      </c>
      <c r="U372" s="135">
        <f t="shared" si="247"/>
        <v>0</v>
      </c>
      <c r="V372" s="127">
        <f t="shared" si="247"/>
        <v>0</v>
      </c>
      <c r="W372" s="126">
        <f t="shared" si="247"/>
        <v>0</v>
      </c>
      <c r="X372" s="136">
        <f t="shared" si="247"/>
        <v>5</v>
      </c>
      <c r="Y372" s="135">
        <f t="shared" si="247"/>
        <v>5</v>
      </c>
      <c r="Z372" s="414">
        <f>SUM(Z363:Z371)</f>
        <v>24</v>
      </c>
      <c r="AA372" s="415"/>
      <c r="AB372" s="421">
        <f>SUM(AB363:AB371)</f>
        <v>24</v>
      </c>
      <c r="AC372" s="422"/>
      <c r="AD372" s="414">
        <f>SUM(AD363:AD371)</f>
        <v>48</v>
      </c>
      <c r="AE372" s="416"/>
      <c r="AF372" s="415"/>
    </row>
    <row r="373" spans="1:32" s="119" customFormat="1" ht="11.25" customHeight="1" x14ac:dyDescent="0.2">
      <c r="A373" s="125" t="s">
        <v>77</v>
      </c>
      <c r="B373" s="124">
        <f t="shared" ref="B373:Y373" si="248">COUNTIF(B363:B371,"F")</f>
        <v>5</v>
      </c>
      <c r="C373" s="123">
        <f t="shared" si="248"/>
        <v>5</v>
      </c>
      <c r="D373" s="124">
        <f t="shared" si="248"/>
        <v>0</v>
      </c>
      <c r="E373" s="123">
        <f t="shared" si="248"/>
        <v>0</v>
      </c>
      <c r="F373" s="124">
        <f t="shared" si="248"/>
        <v>4</v>
      </c>
      <c r="G373" s="123">
        <f t="shared" si="248"/>
        <v>4</v>
      </c>
      <c r="H373" s="133">
        <f t="shared" si="248"/>
        <v>0</v>
      </c>
      <c r="I373" s="132">
        <f t="shared" si="248"/>
        <v>0</v>
      </c>
      <c r="J373" s="124">
        <f t="shared" si="248"/>
        <v>0</v>
      </c>
      <c r="K373" s="123">
        <f t="shared" si="248"/>
        <v>0</v>
      </c>
      <c r="L373" s="133">
        <f t="shared" si="248"/>
        <v>4</v>
      </c>
      <c r="M373" s="132">
        <f t="shared" si="248"/>
        <v>4</v>
      </c>
      <c r="N373" s="124">
        <f t="shared" si="248"/>
        <v>0</v>
      </c>
      <c r="O373" s="123">
        <f t="shared" si="248"/>
        <v>0</v>
      </c>
      <c r="P373" s="133">
        <f t="shared" si="248"/>
        <v>0</v>
      </c>
      <c r="Q373" s="132">
        <f t="shared" si="248"/>
        <v>0</v>
      </c>
      <c r="R373" s="124">
        <f t="shared" si="248"/>
        <v>4</v>
      </c>
      <c r="S373" s="123">
        <f t="shared" si="248"/>
        <v>4</v>
      </c>
      <c r="T373" s="133">
        <f t="shared" si="248"/>
        <v>0</v>
      </c>
      <c r="U373" s="132">
        <f t="shared" si="248"/>
        <v>0</v>
      </c>
      <c r="V373" s="124">
        <f t="shared" si="248"/>
        <v>0</v>
      </c>
      <c r="W373" s="123">
        <f t="shared" si="248"/>
        <v>0</v>
      </c>
      <c r="X373" s="133">
        <f t="shared" si="248"/>
        <v>4</v>
      </c>
      <c r="Y373" s="132">
        <f t="shared" si="248"/>
        <v>4</v>
      </c>
      <c r="Z373" s="405">
        <f>SUM(AA363:AA371)</f>
        <v>21</v>
      </c>
      <c r="AA373" s="406"/>
      <c r="AB373" s="417">
        <f>SUM(AC363:AC371)</f>
        <v>21</v>
      </c>
      <c r="AC373" s="418"/>
      <c r="AD373" s="405">
        <f>SUM(AE363:AE371)</f>
        <v>42</v>
      </c>
      <c r="AE373" s="407"/>
      <c r="AF373" s="406"/>
    </row>
    <row r="374" spans="1:32" s="119" customFormat="1" ht="11.25" customHeight="1" x14ac:dyDescent="0.2">
      <c r="A374" s="122" t="s">
        <v>12</v>
      </c>
      <c r="B374" s="121">
        <f t="shared" ref="B374:Z374" si="249">SUM(B372:B373)</f>
        <v>9</v>
      </c>
      <c r="C374" s="120">
        <f t="shared" si="249"/>
        <v>9</v>
      </c>
      <c r="D374" s="121">
        <f t="shared" si="249"/>
        <v>0</v>
      </c>
      <c r="E374" s="120">
        <f t="shared" si="249"/>
        <v>0</v>
      </c>
      <c r="F374" s="121">
        <f t="shared" si="249"/>
        <v>9</v>
      </c>
      <c r="G374" s="120">
        <f t="shared" si="249"/>
        <v>9</v>
      </c>
      <c r="H374" s="130">
        <f t="shared" si="249"/>
        <v>0</v>
      </c>
      <c r="I374" s="129">
        <f t="shared" si="249"/>
        <v>0</v>
      </c>
      <c r="J374" s="121">
        <f t="shared" si="249"/>
        <v>0</v>
      </c>
      <c r="K374" s="120">
        <f t="shared" si="249"/>
        <v>0</v>
      </c>
      <c r="L374" s="130">
        <f t="shared" si="249"/>
        <v>9</v>
      </c>
      <c r="M374" s="129">
        <f t="shared" si="249"/>
        <v>9</v>
      </c>
      <c r="N374" s="121">
        <f t="shared" si="249"/>
        <v>0</v>
      </c>
      <c r="O374" s="120">
        <f t="shared" si="249"/>
        <v>0</v>
      </c>
      <c r="P374" s="130">
        <f t="shared" si="249"/>
        <v>0</v>
      </c>
      <c r="Q374" s="129">
        <f t="shared" si="249"/>
        <v>0</v>
      </c>
      <c r="R374" s="121">
        <f t="shared" si="249"/>
        <v>9</v>
      </c>
      <c r="S374" s="120">
        <f t="shared" si="249"/>
        <v>9</v>
      </c>
      <c r="T374" s="130">
        <f t="shared" si="249"/>
        <v>0</v>
      </c>
      <c r="U374" s="129">
        <f t="shared" si="249"/>
        <v>0</v>
      </c>
      <c r="V374" s="121">
        <f t="shared" si="249"/>
        <v>0</v>
      </c>
      <c r="W374" s="120">
        <f t="shared" si="249"/>
        <v>0</v>
      </c>
      <c r="X374" s="130">
        <f t="shared" si="249"/>
        <v>9</v>
      </c>
      <c r="Y374" s="129">
        <f t="shared" si="249"/>
        <v>9</v>
      </c>
      <c r="Z374" s="408">
        <f t="shared" si="249"/>
        <v>45</v>
      </c>
      <c r="AA374" s="409"/>
      <c r="AB374" s="419">
        <f>SUM(AB372:AB373)</f>
        <v>45</v>
      </c>
      <c r="AC374" s="420"/>
      <c r="AD374" s="408">
        <f>SUM(AD372:AD373)</f>
        <v>90</v>
      </c>
      <c r="AE374" s="410"/>
      <c r="AF374" s="409"/>
    </row>
    <row r="375" spans="1:32" s="119" customFormat="1" ht="11.25" customHeight="1" x14ac:dyDescent="0.2">
      <c r="A375" s="411" t="s">
        <v>102</v>
      </c>
      <c r="B375" s="412"/>
      <c r="C375" s="412"/>
      <c r="D375" s="412"/>
      <c r="E375" s="412"/>
      <c r="F375" s="412"/>
      <c r="G375" s="412"/>
      <c r="H375" s="412"/>
      <c r="I375" s="412"/>
      <c r="J375" s="412"/>
      <c r="K375" s="412"/>
      <c r="L375" s="412"/>
      <c r="M375" s="412"/>
      <c r="N375" s="412"/>
      <c r="O375" s="412"/>
      <c r="P375" s="412"/>
      <c r="Q375" s="412"/>
      <c r="R375" s="412"/>
      <c r="S375" s="412"/>
      <c r="T375" s="412"/>
      <c r="U375" s="412"/>
      <c r="V375" s="412"/>
      <c r="W375" s="412"/>
      <c r="X375" s="412"/>
      <c r="Y375" s="412"/>
      <c r="Z375" s="412"/>
      <c r="AA375" s="412"/>
      <c r="AB375" s="412"/>
      <c r="AC375" s="412"/>
      <c r="AD375" s="412"/>
      <c r="AE375" s="412"/>
      <c r="AF375" s="413"/>
    </row>
    <row r="376" spans="1:32" s="119" customFormat="1" ht="11.25" customHeight="1" x14ac:dyDescent="0.2">
      <c r="A376" s="182" t="s">
        <v>89</v>
      </c>
      <c r="B376" s="162" t="s">
        <v>55</v>
      </c>
      <c r="C376" s="161" t="s">
        <v>55</v>
      </c>
      <c r="D376" s="164"/>
      <c r="E376" s="163"/>
      <c r="F376" s="164"/>
      <c r="G376" s="163"/>
      <c r="H376" s="181" t="s">
        <v>55</v>
      </c>
      <c r="I376" s="180" t="s">
        <v>55</v>
      </c>
      <c r="J376" s="162"/>
      <c r="K376" s="161"/>
      <c r="L376" s="181" t="s">
        <v>55</v>
      </c>
      <c r="M376" s="180" t="s">
        <v>55</v>
      </c>
      <c r="N376" s="164"/>
      <c r="O376" s="163"/>
      <c r="P376" s="166" t="s">
        <v>56</v>
      </c>
      <c r="Q376" s="165" t="s">
        <v>56</v>
      </c>
      <c r="R376" s="164" t="s">
        <v>55</v>
      </c>
      <c r="S376" s="163" t="s">
        <v>55</v>
      </c>
      <c r="T376" s="166"/>
      <c r="U376" s="165"/>
      <c r="V376" s="164"/>
      <c r="W376" s="163"/>
      <c r="X376" s="166"/>
      <c r="Y376" s="165"/>
      <c r="Z376" s="160">
        <f t="shared" ref="Z376:Z384" si="250">COUNTIFS(B376:Y376,"M",$B$5:$Y$5,"PROP.")</f>
        <v>1</v>
      </c>
      <c r="AA376" s="158">
        <f t="shared" ref="AA376:AA384" si="251">COUNTIFS(B376:Y376,"F",$B$5:$Y$5,"PROP.")</f>
        <v>4</v>
      </c>
      <c r="AB376" s="179">
        <f t="shared" ref="AB376:AB384" si="252">COUNTIFS(B376:Y376,"M",$B$5:$Y$5,"SUPL.")</f>
        <v>1</v>
      </c>
      <c r="AC376" s="178">
        <f t="shared" ref="AC376:AC384" si="253">COUNTIFS(B376:Y376,"F",$B$5:$Y$5,"SUPL.")</f>
        <v>4</v>
      </c>
      <c r="AD376" s="160">
        <f t="shared" ref="AD376:AD384" si="254">Z376+AB376</f>
        <v>2</v>
      </c>
      <c r="AE376" s="159">
        <f t="shared" ref="AE376:AE384" si="255">AA376+AC376</f>
        <v>8</v>
      </c>
      <c r="AF376" s="158">
        <f t="shared" ref="AF376:AF384" si="256">AD376+AE376</f>
        <v>10</v>
      </c>
    </row>
    <row r="377" spans="1:32" s="119" customFormat="1" ht="11.25" customHeight="1" x14ac:dyDescent="0.2">
      <c r="A377" s="177" t="s">
        <v>88</v>
      </c>
      <c r="B377" s="152" t="s">
        <v>56</v>
      </c>
      <c r="C377" s="151" t="s">
        <v>56</v>
      </c>
      <c r="D377" s="154"/>
      <c r="E377" s="153"/>
      <c r="F377" s="154"/>
      <c r="G377" s="153"/>
      <c r="H377" s="176" t="s">
        <v>56</v>
      </c>
      <c r="I377" s="175" t="s">
        <v>56</v>
      </c>
      <c r="J377" s="152"/>
      <c r="K377" s="151"/>
      <c r="L377" s="176" t="s">
        <v>56</v>
      </c>
      <c r="M377" s="175" t="s">
        <v>56</v>
      </c>
      <c r="N377" s="154"/>
      <c r="O377" s="153"/>
      <c r="P377" s="156" t="s">
        <v>55</v>
      </c>
      <c r="Q377" s="155" t="s">
        <v>55</v>
      </c>
      <c r="R377" s="154" t="s">
        <v>56</v>
      </c>
      <c r="S377" s="153" t="s">
        <v>56</v>
      </c>
      <c r="T377" s="156"/>
      <c r="U377" s="155"/>
      <c r="V377" s="154"/>
      <c r="W377" s="153"/>
      <c r="X377" s="156"/>
      <c r="Y377" s="155"/>
      <c r="Z377" s="150">
        <f t="shared" si="250"/>
        <v>4</v>
      </c>
      <c r="AA377" s="148">
        <f t="shared" si="251"/>
        <v>1</v>
      </c>
      <c r="AB377" s="174">
        <f t="shared" si="252"/>
        <v>4</v>
      </c>
      <c r="AC377" s="173">
        <f t="shared" si="253"/>
        <v>1</v>
      </c>
      <c r="AD377" s="150">
        <f t="shared" si="254"/>
        <v>8</v>
      </c>
      <c r="AE377" s="149">
        <f t="shared" si="255"/>
        <v>2</v>
      </c>
      <c r="AF377" s="148">
        <f t="shared" si="256"/>
        <v>10</v>
      </c>
    </row>
    <row r="378" spans="1:32" s="119" customFormat="1" ht="11.25" customHeight="1" x14ac:dyDescent="0.2">
      <c r="A378" s="177" t="s">
        <v>87</v>
      </c>
      <c r="B378" s="152" t="s">
        <v>55</v>
      </c>
      <c r="C378" s="151" t="s">
        <v>55</v>
      </c>
      <c r="D378" s="154"/>
      <c r="E378" s="153"/>
      <c r="F378" s="154"/>
      <c r="G378" s="153"/>
      <c r="H378" s="176" t="s">
        <v>55</v>
      </c>
      <c r="I378" s="175" t="s">
        <v>55</v>
      </c>
      <c r="J378" s="152"/>
      <c r="K378" s="151"/>
      <c r="L378" s="176" t="s">
        <v>55</v>
      </c>
      <c r="M378" s="175" t="s">
        <v>55</v>
      </c>
      <c r="N378" s="154"/>
      <c r="O378" s="153"/>
      <c r="P378" s="156" t="s">
        <v>56</v>
      </c>
      <c r="Q378" s="155" t="s">
        <v>56</v>
      </c>
      <c r="R378" s="154" t="s">
        <v>55</v>
      </c>
      <c r="S378" s="153" t="s">
        <v>55</v>
      </c>
      <c r="T378" s="156"/>
      <c r="U378" s="155"/>
      <c r="V378" s="154"/>
      <c r="W378" s="153"/>
      <c r="X378" s="156"/>
      <c r="Y378" s="155"/>
      <c r="Z378" s="150">
        <f t="shared" si="250"/>
        <v>1</v>
      </c>
      <c r="AA378" s="148">
        <f t="shared" si="251"/>
        <v>4</v>
      </c>
      <c r="AB378" s="174">
        <f t="shared" si="252"/>
        <v>1</v>
      </c>
      <c r="AC378" s="173">
        <f t="shared" si="253"/>
        <v>4</v>
      </c>
      <c r="AD378" s="150">
        <f t="shared" si="254"/>
        <v>2</v>
      </c>
      <c r="AE378" s="149">
        <f t="shared" si="255"/>
        <v>8</v>
      </c>
      <c r="AF378" s="148">
        <f t="shared" si="256"/>
        <v>10</v>
      </c>
    </row>
    <row r="379" spans="1:32" s="119" customFormat="1" ht="11.25" customHeight="1" x14ac:dyDescent="0.2">
      <c r="A379" s="177" t="s">
        <v>86</v>
      </c>
      <c r="B379" s="152" t="s">
        <v>56</v>
      </c>
      <c r="C379" s="151" t="s">
        <v>56</v>
      </c>
      <c r="D379" s="154"/>
      <c r="E379" s="153"/>
      <c r="F379" s="154"/>
      <c r="G379" s="153"/>
      <c r="H379" s="176" t="s">
        <v>56</v>
      </c>
      <c r="I379" s="175" t="s">
        <v>56</v>
      </c>
      <c r="J379" s="152"/>
      <c r="K379" s="151"/>
      <c r="L379" s="176" t="s">
        <v>56</v>
      </c>
      <c r="M379" s="175" t="s">
        <v>56</v>
      </c>
      <c r="N379" s="154"/>
      <c r="O379" s="153"/>
      <c r="P379" s="156" t="s">
        <v>55</v>
      </c>
      <c r="Q379" s="155" t="s">
        <v>55</v>
      </c>
      <c r="R379" s="154" t="s">
        <v>56</v>
      </c>
      <c r="S379" s="153" t="s">
        <v>56</v>
      </c>
      <c r="T379" s="156"/>
      <c r="U379" s="155"/>
      <c r="V379" s="154"/>
      <c r="W379" s="153"/>
      <c r="X379" s="156"/>
      <c r="Y379" s="155"/>
      <c r="Z379" s="150">
        <f t="shared" si="250"/>
        <v>4</v>
      </c>
      <c r="AA379" s="148">
        <f t="shared" si="251"/>
        <v>1</v>
      </c>
      <c r="AB379" s="174">
        <f t="shared" si="252"/>
        <v>4</v>
      </c>
      <c r="AC379" s="173">
        <f t="shared" si="253"/>
        <v>1</v>
      </c>
      <c r="AD379" s="150">
        <f t="shared" si="254"/>
        <v>8</v>
      </c>
      <c r="AE379" s="149">
        <f t="shared" si="255"/>
        <v>2</v>
      </c>
      <c r="AF379" s="148">
        <f t="shared" si="256"/>
        <v>10</v>
      </c>
    </row>
    <row r="380" spans="1:32" s="119" customFormat="1" ht="11.25" customHeight="1" x14ac:dyDescent="0.2">
      <c r="A380" s="177" t="s">
        <v>85</v>
      </c>
      <c r="B380" s="152" t="s">
        <v>55</v>
      </c>
      <c r="C380" s="151" t="s">
        <v>55</v>
      </c>
      <c r="D380" s="154"/>
      <c r="E380" s="153"/>
      <c r="F380" s="154"/>
      <c r="G380" s="153"/>
      <c r="H380" s="176" t="s">
        <v>55</v>
      </c>
      <c r="I380" s="175" t="s">
        <v>55</v>
      </c>
      <c r="J380" s="152"/>
      <c r="K380" s="151"/>
      <c r="L380" s="176" t="s">
        <v>55</v>
      </c>
      <c r="M380" s="175" t="s">
        <v>55</v>
      </c>
      <c r="N380" s="154"/>
      <c r="O380" s="153"/>
      <c r="P380" s="156" t="s">
        <v>56</v>
      </c>
      <c r="Q380" s="155" t="s">
        <v>56</v>
      </c>
      <c r="R380" s="154" t="s">
        <v>55</v>
      </c>
      <c r="S380" s="153" t="s">
        <v>55</v>
      </c>
      <c r="T380" s="156"/>
      <c r="U380" s="155"/>
      <c r="V380" s="154"/>
      <c r="W380" s="153"/>
      <c r="X380" s="156"/>
      <c r="Y380" s="155"/>
      <c r="Z380" s="150">
        <f t="shared" si="250"/>
        <v>1</v>
      </c>
      <c r="AA380" s="148">
        <f t="shared" si="251"/>
        <v>4</v>
      </c>
      <c r="AB380" s="174">
        <f t="shared" si="252"/>
        <v>1</v>
      </c>
      <c r="AC380" s="173">
        <f t="shared" si="253"/>
        <v>4</v>
      </c>
      <c r="AD380" s="150">
        <f t="shared" si="254"/>
        <v>2</v>
      </c>
      <c r="AE380" s="149">
        <f t="shared" si="255"/>
        <v>8</v>
      </c>
      <c r="AF380" s="148">
        <f t="shared" si="256"/>
        <v>10</v>
      </c>
    </row>
    <row r="381" spans="1:32" s="119" customFormat="1" ht="11.25" customHeight="1" x14ac:dyDescent="0.2">
      <c r="A381" s="177" t="s">
        <v>84</v>
      </c>
      <c r="B381" s="152" t="s">
        <v>56</v>
      </c>
      <c r="C381" s="151" t="s">
        <v>56</v>
      </c>
      <c r="D381" s="154"/>
      <c r="E381" s="153"/>
      <c r="F381" s="154"/>
      <c r="G381" s="153"/>
      <c r="H381" s="176" t="s">
        <v>56</v>
      </c>
      <c r="I381" s="175" t="s">
        <v>56</v>
      </c>
      <c r="J381" s="152"/>
      <c r="K381" s="151"/>
      <c r="L381" s="176" t="s">
        <v>56</v>
      </c>
      <c r="M381" s="175" t="s">
        <v>56</v>
      </c>
      <c r="N381" s="154"/>
      <c r="O381" s="153"/>
      <c r="P381" s="156" t="s">
        <v>55</v>
      </c>
      <c r="Q381" s="155" t="s">
        <v>55</v>
      </c>
      <c r="R381" s="154" t="s">
        <v>56</v>
      </c>
      <c r="S381" s="153" t="s">
        <v>56</v>
      </c>
      <c r="T381" s="156"/>
      <c r="U381" s="155"/>
      <c r="V381" s="154"/>
      <c r="W381" s="153"/>
      <c r="X381" s="156"/>
      <c r="Y381" s="155"/>
      <c r="Z381" s="150">
        <f t="shared" si="250"/>
        <v>4</v>
      </c>
      <c r="AA381" s="148">
        <f t="shared" si="251"/>
        <v>1</v>
      </c>
      <c r="AB381" s="174">
        <f t="shared" si="252"/>
        <v>4</v>
      </c>
      <c r="AC381" s="173">
        <f t="shared" si="253"/>
        <v>1</v>
      </c>
      <c r="AD381" s="150">
        <f t="shared" si="254"/>
        <v>8</v>
      </c>
      <c r="AE381" s="149">
        <f t="shared" si="255"/>
        <v>2</v>
      </c>
      <c r="AF381" s="148">
        <f t="shared" si="256"/>
        <v>10</v>
      </c>
    </row>
    <row r="382" spans="1:32" s="119" customFormat="1" ht="11.25" customHeight="1" x14ac:dyDescent="0.2">
      <c r="A382" s="177" t="s">
        <v>83</v>
      </c>
      <c r="B382" s="152" t="s">
        <v>55</v>
      </c>
      <c r="C382" s="151" t="s">
        <v>55</v>
      </c>
      <c r="D382" s="154"/>
      <c r="E382" s="153"/>
      <c r="F382" s="154"/>
      <c r="G382" s="153"/>
      <c r="H382" s="176" t="s">
        <v>55</v>
      </c>
      <c r="I382" s="175" t="s">
        <v>55</v>
      </c>
      <c r="J382" s="152"/>
      <c r="K382" s="151"/>
      <c r="L382" s="176" t="s">
        <v>55</v>
      </c>
      <c r="M382" s="175" t="s">
        <v>55</v>
      </c>
      <c r="N382" s="154"/>
      <c r="O382" s="153"/>
      <c r="P382" s="156" t="s">
        <v>56</v>
      </c>
      <c r="Q382" s="155" t="s">
        <v>56</v>
      </c>
      <c r="R382" s="154" t="s">
        <v>55</v>
      </c>
      <c r="S382" s="153" t="s">
        <v>55</v>
      </c>
      <c r="T382" s="156"/>
      <c r="U382" s="155"/>
      <c r="V382" s="154"/>
      <c r="W382" s="153"/>
      <c r="X382" s="156"/>
      <c r="Y382" s="155"/>
      <c r="Z382" s="150">
        <f t="shared" si="250"/>
        <v>1</v>
      </c>
      <c r="AA382" s="148">
        <f t="shared" si="251"/>
        <v>4</v>
      </c>
      <c r="AB382" s="174">
        <f t="shared" si="252"/>
        <v>1</v>
      </c>
      <c r="AC382" s="173">
        <f t="shared" si="253"/>
        <v>4</v>
      </c>
      <c r="AD382" s="150">
        <f t="shared" si="254"/>
        <v>2</v>
      </c>
      <c r="AE382" s="149">
        <f t="shared" si="255"/>
        <v>8</v>
      </c>
      <c r="AF382" s="148">
        <f t="shared" si="256"/>
        <v>10</v>
      </c>
    </row>
    <row r="383" spans="1:32" s="119" customFormat="1" ht="11.25" customHeight="1" x14ac:dyDescent="0.2">
      <c r="A383" s="177" t="s">
        <v>82</v>
      </c>
      <c r="B383" s="152" t="s">
        <v>56</v>
      </c>
      <c r="C383" s="151" t="s">
        <v>56</v>
      </c>
      <c r="D383" s="154"/>
      <c r="E383" s="153"/>
      <c r="F383" s="154"/>
      <c r="G383" s="153"/>
      <c r="H383" s="176" t="s">
        <v>56</v>
      </c>
      <c r="I383" s="175" t="s">
        <v>56</v>
      </c>
      <c r="J383" s="152"/>
      <c r="K383" s="151"/>
      <c r="L383" s="176" t="s">
        <v>56</v>
      </c>
      <c r="M383" s="175" t="s">
        <v>56</v>
      </c>
      <c r="N383" s="154"/>
      <c r="O383" s="153"/>
      <c r="P383" s="156" t="s">
        <v>55</v>
      </c>
      <c r="Q383" s="155" t="s">
        <v>55</v>
      </c>
      <c r="R383" s="154" t="s">
        <v>56</v>
      </c>
      <c r="S383" s="153" t="s">
        <v>56</v>
      </c>
      <c r="T383" s="156"/>
      <c r="U383" s="155"/>
      <c r="V383" s="154"/>
      <c r="W383" s="153"/>
      <c r="X383" s="156"/>
      <c r="Y383" s="155"/>
      <c r="Z383" s="150">
        <f t="shared" si="250"/>
        <v>4</v>
      </c>
      <c r="AA383" s="148">
        <f t="shared" si="251"/>
        <v>1</v>
      </c>
      <c r="AB383" s="174">
        <f t="shared" si="252"/>
        <v>4</v>
      </c>
      <c r="AC383" s="173">
        <f t="shared" si="253"/>
        <v>1</v>
      </c>
      <c r="AD383" s="150">
        <f t="shared" si="254"/>
        <v>8</v>
      </c>
      <c r="AE383" s="149">
        <f t="shared" si="255"/>
        <v>2</v>
      </c>
      <c r="AF383" s="148">
        <f t="shared" si="256"/>
        <v>10</v>
      </c>
    </row>
    <row r="384" spans="1:32" s="119" customFormat="1" ht="11.25" customHeight="1" x14ac:dyDescent="0.2">
      <c r="A384" s="172" t="s">
        <v>81</v>
      </c>
      <c r="B384" s="142" t="s">
        <v>55</v>
      </c>
      <c r="C384" s="141" t="s">
        <v>55</v>
      </c>
      <c r="D384" s="144"/>
      <c r="E384" s="143"/>
      <c r="F384" s="144"/>
      <c r="G384" s="143"/>
      <c r="H384" s="171" t="s">
        <v>55</v>
      </c>
      <c r="I384" s="170" t="s">
        <v>55</v>
      </c>
      <c r="J384" s="142"/>
      <c r="K384" s="141"/>
      <c r="L384" s="171" t="s">
        <v>55</v>
      </c>
      <c r="M384" s="170" t="s">
        <v>55</v>
      </c>
      <c r="N384" s="144"/>
      <c r="O384" s="143"/>
      <c r="P384" s="146" t="s">
        <v>56</v>
      </c>
      <c r="Q384" s="145" t="s">
        <v>56</v>
      </c>
      <c r="R384" s="144" t="s">
        <v>55</v>
      </c>
      <c r="S384" s="143" t="s">
        <v>55</v>
      </c>
      <c r="T384" s="146"/>
      <c r="U384" s="145"/>
      <c r="V384" s="144"/>
      <c r="W384" s="143"/>
      <c r="X384" s="146"/>
      <c r="Y384" s="145"/>
      <c r="Z384" s="140">
        <f t="shared" si="250"/>
        <v>1</v>
      </c>
      <c r="AA384" s="138">
        <f t="shared" si="251"/>
        <v>4</v>
      </c>
      <c r="AB384" s="169">
        <f t="shared" si="252"/>
        <v>1</v>
      </c>
      <c r="AC384" s="168">
        <f t="shared" si="253"/>
        <v>4</v>
      </c>
      <c r="AD384" s="140">
        <f t="shared" si="254"/>
        <v>2</v>
      </c>
      <c r="AE384" s="139">
        <f t="shared" si="255"/>
        <v>8</v>
      </c>
      <c r="AF384" s="138">
        <f t="shared" si="256"/>
        <v>10</v>
      </c>
    </row>
    <row r="385" spans="1:32" s="119" customFormat="1" ht="11.25" customHeight="1" x14ac:dyDescent="0.2">
      <c r="A385" s="128" t="s">
        <v>78</v>
      </c>
      <c r="B385" s="127">
        <f t="shared" ref="B385:Y385" si="257">COUNTIF(B376:B384,"M")</f>
        <v>4</v>
      </c>
      <c r="C385" s="126">
        <f t="shared" si="257"/>
        <v>4</v>
      </c>
      <c r="D385" s="127">
        <f t="shared" si="257"/>
        <v>0</v>
      </c>
      <c r="E385" s="126">
        <f t="shared" si="257"/>
        <v>0</v>
      </c>
      <c r="F385" s="127">
        <f t="shared" si="257"/>
        <v>0</v>
      </c>
      <c r="G385" s="126">
        <f t="shared" si="257"/>
        <v>0</v>
      </c>
      <c r="H385" s="136">
        <f t="shared" si="257"/>
        <v>4</v>
      </c>
      <c r="I385" s="135">
        <f t="shared" si="257"/>
        <v>4</v>
      </c>
      <c r="J385" s="127">
        <f t="shared" si="257"/>
        <v>0</v>
      </c>
      <c r="K385" s="126">
        <f t="shared" si="257"/>
        <v>0</v>
      </c>
      <c r="L385" s="136">
        <f t="shared" si="257"/>
        <v>4</v>
      </c>
      <c r="M385" s="135">
        <f t="shared" si="257"/>
        <v>4</v>
      </c>
      <c r="N385" s="127">
        <f t="shared" si="257"/>
        <v>0</v>
      </c>
      <c r="O385" s="126">
        <f t="shared" si="257"/>
        <v>0</v>
      </c>
      <c r="P385" s="136">
        <f t="shared" si="257"/>
        <v>5</v>
      </c>
      <c r="Q385" s="135">
        <f t="shared" si="257"/>
        <v>5</v>
      </c>
      <c r="R385" s="127">
        <f t="shared" si="257"/>
        <v>4</v>
      </c>
      <c r="S385" s="126">
        <f t="shared" si="257"/>
        <v>4</v>
      </c>
      <c r="T385" s="136">
        <f t="shared" si="257"/>
        <v>0</v>
      </c>
      <c r="U385" s="135">
        <f t="shared" si="257"/>
        <v>0</v>
      </c>
      <c r="V385" s="127">
        <f t="shared" si="257"/>
        <v>0</v>
      </c>
      <c r="W385" s="126">
        <f t="shared" si="257"/>
        <v>0</v>
      </c>
      <c r="X385" s="136">
        <f t="shared" si="257"/>
        <v>0</v>
      </c>
      <c r="Y385" s="135">
        <f t="shared" si="257"/>
        <v>0</v>
      </c>
      <c r="Z385" s="414">
        <f>SUM(Z376:Z384)</f>
        <v>21</v>
      </c>
      <c r="AA385" s="415"/>
      <c r="AB385" s="421">
        <f>SUM(AB376:AB384)</f>
        <v>21</v>
      </c>
      <c r="AC385" s="422"/>
      <c r="AD385" s="414">
        <f>SUM(AD376:AD384)</f>
        <v>42</v>
      </c>
      <c r="AE385" s="416"/>
      <c r="AF385" s="415"/>
    </row>
    <row r="386" spans="1:32" s="119" customFormat="1" ht="11.25" customHeight="1" x14ac:dyDescent="0.2">
      <c r="A386" s="125" t="s">
        <v>77</v>
      </c>
      <c r="B386" s="124">
        <f t="shared" ref="B386:Y386" si="258">COUNTIF(B376:B384,"F")</f>
        <v>5</v>
      </c>
      <c r="C386" s="123">
        <f t="shared" si="258"/>
        <v>5</v>
      </c>
      <c r="D386" s="124">
        <f t="shared" si="258"/>
        <v>0</v>
      </c>
      <c r="E386" s="123">
        <f t="shared" si="258"/>
        <v>0</v>
      </c>
      <c r="F386" s="124">
        <f t="shared" si="258"/>
        <v>0</v>
      </c>
      <c r="G386" s="123">
        <f t="shared" si="258"/>
        <v>0</v>
      </c>
      <c r="H386" s="133">
        <f t="shared" si="258"/>
        <v>5</v>
      </c>
      <c r="I386" s="132">
        <f t="shared" si="258"/>
        <v>5</v>
      </c>
      <c r="J386" s="124">
        <f t="shared" si="258"/>
        <v>0</v>
      </c>
      <c r="K386" s="123">
        <f t="shared" si="258"/>
        <v>0</v>
      </c>
      <c r="L386" s="133">
        <f t="shared" si="258"/>
        <v>5</v>
      </c>
      <c r="M386" s="132">
        <f t="shared" si="258"/>
        <v>5</v>
      </c>
      <c r="N386" s="124">
        <f t="shared" si="258"/>
        <v>0</v>
      </c>
      <c r="O386" s="123">
        <f t="shared" si="258"/>
        <v>0</v>
      </c>
      <c r="P386" s="133">
        <f t="shared" si="258"/>
        <v>4</v>
      </c>
      <c r="Q386" s="132">
        <f t="shared" si="258"/>
        <v>4</v>
      </c>
      <c r="R386" s="124">
        <f t="shared" si="258"/>
        <v>5</v>
      </c>
      <c r="S386" s="123">
        <f t="shared" si="258"/>
        <v>5</v>
      </c>
      <c r="T386" s="133">
        <f t="shared" si="258"/>
        <v>0</v>
      </c>
      <c r="U386" s="132">
        <f t="shared" si="258"/>
        <v>0</v>
      </c>
      <c r="V386" s="124">
        <f t="shared" si="258"/>
        <v>0</v>
      </c>
      <c r="W386" s="123">
        <f t="shared" si="258"/>
        <v>0</v>
      </c>
      <c r="X386" s="133">
        <f t="shared" si="258"/>
        <v>0</v>
      </c>
      <c r="Y386" s="132">
        <f t="shared" si="258"/>
        <v>0</v>
      </c>
      <c r="Z386" s="405">
        <f>SUM(AA376:AA384)</f>
        <v>24</v>
      </c>
      <c r="AA386" s="406"/>
      <c r="AB386" s="417">
        <f>SUM(AC376:AC384)</f>
        <v>24</v>
      </c>
      <c r="AC386" s="418"/>
      <c r="AD386" s="405">
        <f>SUM(AE376:AE384)</f>
        <v>48</v>
      </c>
      <c r="AE386" s="407"/>
      <c r="AF386" s="406"/>
    </row>
    <row r="387" spans="1:32" s="119" customFormat="1" ht="11.25" customHeight="1" x14ac:dyDescent="0.2">
      <c r="A387" s="122" t="s">
        <v>12</v>
      </c>
      <c r="B387" s="121">
        <f t="shared" ref="B387:Z387" si="259">SUM(B385:B386)</f>
        <v>9</v>
      </c>
      <c r="C387" s="120">
        <f t="shared" si="259"/>
        <v>9</v>
      </c>
      <c r="D387" s="121">
        <f t="shared" si="259"/>
        <v>0</v>
      </c>
      <c r="E387" s="120">
        <f t="shared" si="259"/>
        <v>0</v>
      </c>
      <c r="F387" s="121">
        <f t="shared" si="259"/>
        <v>0</v>
      </c>
      <c r="G387" s="120">
        <f t="shared" si="259"/>
        <v>0</v>
      </c>
      <c r="H387" s="130">
        <f t="shared" si="259"/>
        <v>9</v>
      </c>
      <c r="I387" s="129">
        <f t="shared" si="259"/>
        <v>9</v>
      </c>
      <c r="J387" s="121">
        <f t="shared" si="259"/>
        <v>0</v>
      </c>
      <c r="K387" s="120">
        <f t="shared" si="259"/>
        <v>0</v>
      </c>
      <c r="L387" s="130">
        <f t="shared" si="259"/>
        <v>9</v>
      </c>
      <c r="M387" s="129">
        <f t="shared" si="259"/>
        <v>9</v>
      </c>
      <c r="N387" s="121">
        <f t="shared" si="259"/>
        <v>0</v>
      </c>
      <c r="O387" s="120">
        <f t="shared" si="259"/>
        <v>0</v>
      </c>
      <c r="P387" s="130">
        <f t="shared" si="259"/>
        <v>9</v>
      </c>
      <c r="Q387" s="129">
        <f t="shared" si="259"/>
        <v>9</v>
      </c>
      <c r="R387" s="121">
        <f t="shared" si="259"/>
        <v>9</v>
      </c>
      <c r="S387" s="120">
        <f t="shared" si="259"/>
        <v>9</v>
      </c>
      <c r="T387" s="130">
        <f t="shared" si="259"/>
        <v>0</v>
      </c>
      <c r="U387" s="129">
        <f t="shared" si="259"/>
        <v>0</v>
      </c>
      <c r="V387" s="121">
        <f t="shared" si="259"/>
        <v>0</v>
      </c>
      <c r="W387" s="120">
        <f t="shared" si="259"/>
        <v>0</v>
      </c>
      <c r="X387" s="130">
        <f t="shared" si="259"/>
        <v>0</v>
      </c>
      <c r="Y387" s="129">
        <f t="shared" si="259"/>
        <v>0</v>
      </c>
      <c r="Z387" s="408">
        <f t="shared" si="259"/>
        <v>45</v>
      </c>
      <c r="AA387" s="409"/>
      <c r="AB387" s="419">
        <f>SUM(AB385:AB386)</f>
        <v>45</v>
      </c>
      <c r="AC387" s="420"/>
      <c r="AD387" s="408">
        <f>SUM(AD385:AD386)</f>
        <v>90</v>
      </c>
      <c r="AE387" s="410"/>
      <c r="AF387" s="409"/>
    </row>
    <row r="388" spans="1:32" s="119" customFormat="1" ht="11.25" customHeight="1" x14ac:dyDescent="0.2">
      <c r="A388" s="411" t="s">
        <v>101</v>
      </c>
      <c r="B388" s="412"/>
      <c r="C388" s="412"/>
      <c r="D388" s="412"/>
      <c r="E388" s="412"/>
      <c r="F388" s="412"/>
      <c r="G388" s="412"/>
      <c r="H388" s="412"/>
      <c r="I388" s="412"/>
      <c r="J388" s="412"/>
      <c r="K388" s="412"/>
      <c r="L388" s="412"/>
      <c r="M388" s="412"/>
      <c r="N388" s="412"/>
      <c r="O388" s="412"/>
      <c r="P388" s="412"/>
      <c r="Q388" s="412"/>
      <c r="R388" s="412"/>
      <c r="S388" s="412"/>
      <c r="T388" s="412"/>
      <c r="U388" s="412"/>
      <c r="V388" s="412"/>
      <c r="W388" s="412"/>
      <c r="X388" s="412"/>
      <c r="Y388" s="412"/>
      <c r="Z388" s="412"/>
      <c r="AA388" s="412"/>
      <c r="AB388" s="412"/>
      <c r="AC388" s="412"/>
      <c r="AD388" s="412"/>
      <c r="AE388" s="412"/>
      <c r="AF388" s="413"/>
    </row>
    <row r="389" spans="1:32" s="119" customFormat="1" ht="11.25" customHeight="1" x14ac:dyDescent="0.2">
      <c r="A389" s="167" t="s">
        <v>89</v>
      </c>
      <c r="B389" s="162" t="s">
        <v>56</v>
      </c>
      <c r="C389" s="161" t="s">
        <v>56</v>
      </c>
      <c r="D389" s="166"/>
      <c r="E389" s="165"/>
      <c r="F389" s="162" t="s">
        <v>56</v>
      </c>
      <c r="G389" s="161" t="s">
        <v>56</v>
      </c>
      <c r="H389" s="166"/>
      <c r="I389" s="165"/>
      <c r="J389" s="164"/>
      <c r="K389" s="163"/>
      <c r="L389" s="162" t="s">
        <v>55</v>
      </c>
      <c r="M389" s="161" t="s">
        <v>55</v>
      </c>
      <c r="N389" s="164" t="s">
        <v>55</v>
      </c>
      <c r="O389" s="163" t="s">
        <v>55</v>
      </c>
      <c r="P389" s="164"/>
      <c r="Q389" s="163"/>
      <c r="R389" s="162" t="s">
        <v>56</v>
      </c>
      <c r="S389" s="161" t="s">
        <v>56</v>
      </c>
      <c r="T389" s="162" t="s">
        <v>55</v>
      </c>
      <c r="U389" s="161" t="s">
        <v>55</v>
      </c>
      <c r="V389" s="164"/>
      <c r="W389" s="163"/>
      <c r="X389" s="162"/>
      <c r="Y389" s="161"/>
      <c r="Z389" s="160">
        <f t="shared" ref="Z389:Z399" si="260">COUNTIFS(B389:Y389,"M",$B$5:$Y$5,"PROP.")</f>
        <v>3</v>
      </c>
      <c r="AA389" s="158">
        <f t="shared" ref="AA389:AA399" si="261">COUNTIFS(B389:Y389,"F",$B$5:$Y$5,"PROP.")</f>
        <v>3</v>
      </c>
      <c r="AB389" s="160">
        <f t="shared" ref="AB389:AB399" si="262">COUNTIFS(B389:Y389,"M",$B$5:$Y$5,"SUPL.")</f>
        <v>3</v>
      </c>
      <c r="AC389" s="158">
        <f t="shared" ref="AC389:AC399" si="263">COUNTIFS(B389:Y389,"F",$B$5:$Y$5,"SUPL.")</f>
        <v>3</v>
      </c>
      <c r="AD389" s="160">
        <f t="shared" ref="AD389:AD399" si="264">Z389+AB389</f>
        <v>6</v>
      </c>
      <c r="AE389" s="159">
        <f t="shared" ref="AE389:AE399" si="265">AA389+AC389</f>
        <v>6</v>
      </c>
      <c r="AF389" s="158">
        <f t="shared" ref="AF389:AF399" si="266">AD389+AE389</f>
        <v>12</v>
      </c>
    </row>
    <row r="390" spans="1:32" s="119" customFormat="1" ht="11.25" customHeight="1" x14ac:dyDescent="0.2">
      <c r="A390" s="157" t="s">
        <v>88</v>
      </c>
      <c r="B390" s="152" t="s">
        <v>55</v>
      </c>
      <c r="C390" s="151" t="s">
        <v>55</v>
      </c>
      <c r="D390" s="156"/>
      <c r="E390" s="155"/>
      <c r="F390" s="152" t="s">
        <v>55</v>
      </c>
      <c r="G390" s="151" t="s">
        <v>55</v>
      </c>
      <c r="H390" s="156"/>
      <c r="I390" s="155"/>
      <c r="J390" s="154"/>
      <c r="K390" s="153"/>
      <c r="L390" s="152" t="s">
        <v>56</v>
      </c>
      <c r="M390" s="151" t="s">
        <v>56</v>
      </c>
      <c r="N390" s="154" t="s">
        <v>56</v>
      </c>
      <c r="O390" s="153" t="s">
        <v>56</v>
      </c>
      <c r="P390" s="154"/>
      <c r="Q390" s="153"/>
      <c r="R390" s="152" t="s">
        <v>55</v>
      </c>
      <c r="S390" s="151" t="s">
        <v>55</v>
      </c>
      <c r="T390" s="152" t="s">
        <v>56</v>
      </c>
      <c r="U390" s="151" t="s">
        <v>56</v>
      </c>
      <c r="V390" s="154"/>
      <c r="W390" s="153"/>
      <c r="X390" s="152"/>
      <c r="Y390" s="151"/>
      <c r="Z390" s="150">
        <f t="shared" si="260"/>
        <v>3</v>
      </c>
      <c r="AA390" s="148">
        <f t="shared" si="261"/>
        <v>3</v>
      </c>
      <c r="AB390" s="150">
        <f t="shared" si="262"/>
        <v>3</v>
      </c>
      <c r="AC390" s="148">
        <f t="shared" si="263"/>
        <v>3</v>
      </c>
      <c r="AD390" s="150">
        <f t="shared" si="264"/>
        <v>6</v>
      </c>
      <c r="AE390" s="149">
        <f t="shared" si="265"/>
        <v>6</v>
      </c>
      <c r="AF390" s="148">
        <f t="shared" si="266"/>
        <v>12</v>
      </c>
    </row>
    <row r="391" spans="1:32" s="119" customFormat="1" ht="11.25" customHeight="1" x14ac:dyDescent="0.2">
      <c r="A391" s="157" t="s">
        <v>87</v>
      </c>
      <c r="B391" s="152" t="s">
        <v>56</v>
      </c>
      <c r="C391" s="151" t="s">
        <v>56</v>
      </c>
      <c r="D391" s="156"/>
      <c r="E391" s="155"/>
      <c r="F391" s="152" t="s">
        <v>56</v>
      </c>
      <c r="G391" s="151" t="s">
        <v>56</v>
      </c>
      <c r="H391" s="156"/>
      <c r="I391" s="155"/>
      <c r="J391" s="154"/>
      <c r="K391" s="153"/>
      <c r="L391" s="152" t="s">
        <v>55</v>
      </c>
      <c r="M391" s="151" t="s">
        <v>55</v>
      </c>
      <c r="N391" s="154" t="s">
        <v>55</v>
      </c>
      <c r="O391" s="153" t="s">
        <v>55</v>
      </c>
      <c r="P391" s="154"/>
      <c r="Q391" s="153"/>
      <c r="R391" s="152" t="s">
        <v>56</v>
      </c>
      <c r="S391" s="151" t="s">
        <v>56</v>
      </c>
      <c r="T391" s="152" t="s">
        <v>55</v>
      </c>
      <c r="U391" s="151" t="s">
        <v>55</v>
      </c>
      <c r="V391" s="154"/>
      <c r="W391" s="153"/>
      <c r="X391" s="152"/>
      <c r="Y391" s="151"/>
      <c r="Z391" s="150">
        <f t="shared" si="260"/>
        <v>3</v>
      </c>
      <c r="AA391" s="148">
        <f t="shared" si="261"/>
        <v>3</v>
      </c>
      <c r="AB391" s="150">
        <f t="shared" si="262"/>
        <v>3</v>
      </c>
      <c r="AC391" s="148">
        <f t="shared" si="263"/>
        <v>3</v>
      </c>
      <c r="AD391" s="150">
        <f t="shared" si="264"/>
        <v>6</v>
      </c>
      <c r="AE391" s="149">
        <f t="shared" si="265"/>
        <v>6</v>
      </c>
      <c r="AF391" s="148">
        <f t="shared" si="266"/>
        <v>12</v>
      </c>
    </row>
    <row r="392" spans="1:32" s="119" customFormat="1" ht="11.25" customHeight="1" x14ac:dyDescent="0.2">
      <c r="A392" s="157" t="s">
        <v>86</v>
      </c>
      <c r="B392" s="152" t="s">
        <v>55</v>
      </c>
      <c r="C392" s="151" t="s">
        <v>55</v>
      </c>
      <c r="D392" s="156"/>
      <c r="E392" s="155"/>
      <c r="F392" s="152" t="s">
        <v>55</v>
      </c>
      <c r="G392" s="151" t="s">
        <v>55</v>
      </c>
      <c r="H392" s="156"/>
      <c r="I392" s="155"/>
      <c r="J392" s="154"/>
      <c r="K392" s="153"/>
      <c r="L392" s="152" t="s">
        <v>56</v>
      </c>
      <c r="M392" s="151" t="s">
        <v>56</v>
      </c>
      <c r="N392" s="154" t="s">
        <v>56</v>
      </c>
      <c r="O392" s="153" t="s">
        <v>56</v>
      </c>
      <c r="P392" s="154"/>
      <c r="Q392" s="153"/>
      <c r="R392" s="152" t="s">
        <v>55</v>
      </c>
      <c r="S392" s="151" t="s">
        <v>55</v>
      </c>
      <c r="T392" s="152" t="s">
        <v>56</v>
      </c>
      <c r="U392" s="151" t="s">
        <v>56</v>
      </c>
      <c r="V392" s="154"/>
      <c r="W392" s="153"/>
      <c r="X392" s="152"/>
      <c r="Y392" s="151"/>
      <c r="Z392" s="150">
        <f t="shared" si="260"/>
        <v>3</v>
      </c>
      <c r="AA392" s="148">
        <f t="shared" si="261"/>
        <v>3</v>
      </c>
      <c r="AB392" s="150">
        <f t="shared" si="262"/>
        <v>3</v>
      </c>
      <c r="AC392" s="148">
        <f t="shared" si="263"/>
        <v>3</v>
      </c>
      <c r="AD392" s="150">
        <f t="shared" si="264"/>
        <v>6</v>
      </c>
      <c r="AE392" s="149">
        <f t="shared" si="265"/>
        <v>6</v>
      </c>
      <c r="AF392" s="148">
        <f t="shared" si="266"/>
        <v>12</v>
      </c>
    </row>
    <row r="393" spans="1:32" s="119" customFormat="1" ht="11.25" customHeight="1" x14ac:dyDescent="0.2">
      <c r="A393" s="157" t="s">
        <v>85</v>
      </c>
      <c r="B393" s="152" t="s">
        <v>56</v>
      </c>
      <c r="C393" s="151" t="s">
        <v>56</v>
      </c>
      <c r="D393" s="156"/>
      <c r="E393" s="155"/>
      <c r="F393" s="152" t="s">
        <v>56</v>
      </c>
      <c r="G393" s="151" t="s">
        <v>56</v>
      </c>
      <c r="H393" s="156"/>
      <c r="I393" s="155"/>
      <c r="J393" s="154"/>
      <c r="K393" s="153"/>
      <c r="L393" s="152" t="s">
        <v>55</v>
      </c>
      <c r="M393" s="151" t="s">
        <v>55</v>
      </c>
      <c r="N393" s="154" t="s">
        <v>55</v>
      </c>
      <c r="O393" s="153" t="s">
        <v>55</v>
      </c>
      <c r="P393" s="154"/>
      <c r="Q393" s="153"/>
      <c r="R393" s="152" t="s">
        <v>56</v>
      </c>
      <c r="S393" s="151" t="s">
        <v>56</v>
      </c>
      <c r="T393" s="152" t="s">
        <v>55</v>
      </c>
      <c r="U393" s="151" t="s">
        <v>55</v>
      </c>
      <c r="V393" s="154"/>
      <c r="W393" s="153"/>
      <c r="X393" s="152"/>
      <c r="Y393" s="151"/>
      <c r="Z393" s="150">
        <f t="shared" si="260"/>
        <v>3</v>
      </c>
      <c r="AA393" s="148">
        <f t="shared" si="261"/>
        <v>3</v>
      </c>
      <c r="AB393" s="150">
        <f t="shared" si="262"/>
        <v>3</v>
      </c>
      <c r="AC393" s="148">
        <f t="shared" si="263"/>
        <v>3</v>
      </c>
      <c r="AD393" s="150">
        <f t="shared" si="264"/>
        <v>6</v>
      </c>
      <c r="AE393" s="149">
        <f t="shared" si="265"/>
        <v>6</v>
      </c>
      <c r="AF393" s="148">
        <f t="shared" si="266"/>
        <v>12</v>
      </c>
    </row>
    <row r="394" spans="1:32" s="119" customFormat="1" ht="11.25" customHeight="1" x14ac:dyDescent="0.2">
      <c r="A394" s="157" t="s">
        <v>84</v>
      </c>
      <c r="B394" s="152" t="s">
        <v>55</v>
      </c>
      <c r="C394" s="151" t="s">
        <v>55</v>
      </c>
      <c r="D394" s="156"/>
      <c r="E394" s="155"/>
      <c r="F394" s="152" t="s">
        <v>55</v>
      </c>
      <c r="G394" s="151" t="s">
        <v>55</v>
      </c>
      <c r="H394" s="156"/>
      <c r="I394" s="155"/>
      <c r="J394" s="154"/>
      <c r="K394" s="153"/>
      <c r="L394" s="152" t="s">
        <v>56</v>
      </c>
      <c r="M394" s="151" t="s">
        <v>56</v>
      </c>
      <c r="N394" s="154" t="s">
        <v>56</v>
      </c>
      <c r="O394" s="153" t="s">
        <v>56</v>
      </c>
      <c r="P394" s="154"/>
      <c r="Q394" s="153"/>
      <c r="R394" s="152" t="s">
        <v>55</v>
      </c>
      <c r="S394" s="151" t="s">
        <v>55</v>
      </c>
      <c r="T394" s="152" t="s">
        <v>56</v>
      </c>
      <c r="U394" s="151" t="s">
        <v>56</v>
      </c>
      <c r="V394" s="154"/>
      <c r="W394" s="153"/>
      <c r="X394" s="152"/>
      <c r="Y394" s="151"/>
      <c r="Z394" s="150">
        <f t="shared" si="260"/>
        <v>3</v>
      </c>
      <c r="AA394" s="148">
        <f t="shared" si="261"/>
        <v>3</v>
      </c>
      <c r="AB394" s="150">
        <f t="shared" si="262"/>
        <v>3</v>
      </c>
      <c r="AC394" s="148">
        <f t="shared" si="263"/>
        <v>3</v>
      </c>
      <c r="AD394" s="150">
        <f t="shared" si="264"/>
        <v>6</v>
      </c>
      <c r="AE394" s="149">
        <f t="shared" si="265"/>
        <v>6</v>
      </c>
      <c r="AF394" s="148">
        <f t="shared" si="266"/>
        <v>12</v>
      </c>
    </row>
    <row r="395" spans="1:32" s="119" customFormat="1" ht="11.25" customHeight="1" x14ac:dyDescent="0.2">
      <c r="A395" s="157" t="s">
        <v>83</v>
      </c>
      <c r="B395" s="152" t="s">
        <v>56</v>
      </c>
      <c r="C395" s="151" t="s">
        <v>56</v>
      </c>
      <c r="D395" s="156"/>
      <c r="E395" s="155"/>
      <c r="F395" s="152" t="s">
        <v>56</v>
      </c>
      <c r="G395" s="151" t="s">
        <v>56</v>
      </c>
      <c r="H395" s="156"/>
      <c r="I395" s="155"/>
      <c r="J395" s="154"/>
      <c r="K395" s="153"/>
      <c r="L395" s="152" t="s">
        <v>55</v>
      </c>
      <c r="M395" s="151" t="s">
        <v>55</v>
      </c>
      <c r="N395" s="154" t="s">
        <v>55</v>
      </c>
      <c r="O395" s="153" t="s">
        <v>55</v>
      </c>
      <c r="P395" s="154"/>
      <c r="Q395" s="153"/>
      <c r="R395" s="152" t="s">
        <v>56</v>
      </c>
      <c r="S395" s="151" t="s">
        <v>56</v>
      </c>
      <c r="T395" s="152" t="s">
        <v>55</v>
      </c>
      <c r="U395" s="151" t="s">
        <v>55</v>
      </c>
      <c r="V395" s="154"/>
      <c r="W395" s="153"/>
      <c r="X395" s="152"/>
      <c r="Y395" s="151"/>
      <c r="Z395" s="150">
        <f t="shared" si="260"/>
        <v>3</v>
      </c>
      <c r="AA395" s="148">
        <f t="shared" si="261"/>
        <v>3</v>
      </c>
      <c r="AB395" s="150">
        <f t="shared" si="262"/>
        <v>3</v>
      </c>
      <c r="AC395" s="148">
        <f t="shared" si="263"/>
        <v>3</v>
      </c>
      <c r="AD395" s="150">
        <f t="shared" si="264"/>
        <v>6</v>
      </c>
      <c r="AE395" s="149">
        <f t="shared" si="265"/>
        <v>6</v>
      </c>
      <c r="AF395" s="148">
        <f t="shared" si="266"/>
        <v>12</v>
      </c>
    </row>
    <row r="396" spans="1:32" s="119" customFormat="1" ht="11.25" customHeight="1" x14ac:dyDescent="0.2">
      <c r="A396" s="157" t="s">
        <v>82</v>
      </c>
      <c r="B396" s="152" t="s">
        <v>55</v>
      </c>
      <c r="C396" s="151" t="s">
        <v>55</v>
      </c>
      <c r="D396" s="156"/>
      <c r="E396" s="155"/>
      <c r="F396" s="152" t="s">
        <v>55</v>
      </c>
      <c r="G396" s="151" t="s">
        <v>55</v>
      </c>
      <c r="H396" s="156"/>
      <c r="I396" s="155"/>
      <c r="J396" s="154"/>
      <c r="K396" s="153"/>
      <c r="L396" s="152" t="s">
        <v>56</v>
      </c>
      <c r="M396" s="151" t="s">
        <v>56</v>
      </c>
      <c r="N396" s="154" t="s">
        <v>56</v>
      </c>
      <c r="O396" s="153" t="s">
        <v>56</v>
      </c>
      <c r="P396" s="154"/>
      <c r="Q396" s="153"/>
      <c r="R396" s="152" t="s">
        <v>55</v>
      </c>
      <c r="S396" s="151" t="s">
        <v>55</v>
      </c>
      <c r="T396" s="152" t="s">
        <v>56</v>
      </c>
      <c r="U396" s="151" t="s">
        <v>56</v>
      </c>
      <c r="V396" s="154"/>
      <c r="W396" s="153"/>
      <c r="X396" s="152"/>
      <c r="Y396" s="151"/>
      <c r="Z396" s="150">
        <f t="shared" si="260"/>
        <v>3</v>
      </c>
      <c r="AA396" s="148">
        <f t="shared" si="261"/>
        <v>3</v>
      </c>
      <c r="AB396" s="150">
        <f t="shared" si="262"/>
        <v>3</v>
      </c>
      <c r="AC396" s="148">
        <f t="shared" si="263"/>
        <v>3</v>
      </c>
      <c r="AD396" s="150">
        <f t="shared" si="264"/>
        <v>6</v>
      </c>
      <c r="AE396" s="149">
        <f t="shared" si="265"/>
        <v>6</v>
      </c>
      <c r="AF396" s="148">
        <f t="shared" si="266"/>
        <v>12</v>
      </c>
    </row>
    <row r="397" spans="1:32" s="119" customFormat="1" ht="11.25" customHeight="1" x14ac:dyDescent="0.2">
      <c r="A397" s="157" t="s">
        <v>81</v>
      </c>
      <c r="B397" s="152" t="s">
        <v>56</v>
      </c>
      <c r="C397" s="151" t="s">
        <v>56</v>
      </c>
      <c r="D397" s="156"/>
      <c r="E397" s="155"/>
      <c r="F397" s="152" t="s">
        <v>56</v>
      </c>
      <c r="G397" s="151" t="s">
        <v>56</v>
      </c>
      <c r="H397" s="156"/>
      <c r="I397" s="155"/>
      <c r="J397" s="154"/>
      <c r="K397" s="153"/>
      <c r="L397" s="152" t="s">
        <v>55</v>
      </c>
      <c r="M397" s="151" t="s">
        <v>55</v>
      </c>
      <c r="N397" s="154" t="s">
        <v>55</v>
      </c>
      <c r="O397" s="153" t="s">
        <v>55</v>
      </c>
      <c r="P397" s="154"/>
      <c r="Q397" s="153"/>
      <c r="R397" s="152" t="s">
        <v>56</v>
      </c>
      <c r="S397" s="151" t="s">
        <v>56</v>
      </c>
      <c r="T397" s="152" t="s">
        <v>55</v>
      </c>
      <c r="U397" s="151" t="s">
        <v>55</v>
      </c>
      <c r="V397" s="154"/>
      <c r="W397" s="153"/>
      <c r="X397" s="152"/>
      <c r="Y397" s="151"/>
      <c r="Z397" s="150">
        <f t="shared" si="260"/>
        <v>3</v>
      </c>
      <c r="AA397" s="148">
        <f t="shared" si="261"/>
        <v>3</v>
      </c>
      <c r="AB397" s="150">
        <f t="shared" si="262"/>
        <v>3</v>
      </c>
      <c r="AC397" s="148">
        <f t="shared" si="263"/>
        <v>3</v>
      </c>
      <c r="AD397" s="150">
        <f t="shared" si="264"/>
        <v>6</v>
      </c>
      <c r="AE397" s="149">
        <f t="shared" si="265"/>
        <v>6</v>
      </c>
      <c r="AF397" s="148">
        <f t="shared" si="266"/>
        <v>12</v>
      </c>
    </row>
    <row r="398" spans="1:32" s="119" customFormat="1" ht="11.25" customHeight="1" x14ac:dyDescent="0.2">
      <c r="A398" s="157" t="s">
        <v>80</v>
      </c>
      <c r="B398" s="152" t="s">
        <v>55</v>
      </c>
      <c r="C398" s="151" t="s">
        <v>55</v>
      </c>
      <c r="D398" s="156"/>
      <c r="E398" s="155"/>
      <c r="F398" s="152" t="s">
        <v>55</v>
      </c>
      <c r="G398" s="151" t="s">
        <v>55</v>
      </c>
      <c r="H398" s="156"/>
      <c r="I398" s="155"/>
      <c r="J398" s="154"/>
      <c r="K398" s="153"/>
      <c r="L398" s="152" t="s">
        <v>56</v>
      </c>
      <c r="M398" s="151" t="s">
        <v>56</v>
      </c>
      <c r="N398" s="154" t="s">
        <v>56</v>
      </c>
      <c r="O398" s="153" t="s">
        <v>56</v>
      </c>
      <c r="P398" s="154"/>
      <c r="Q398" s="153"/>
      <c r="R398" s="152" t="s">
        <v>55</v>
      </c>
      <c r="S398" s="151" t="s">
        <v>55</v>
      </c>
      <c r="T398" s="152" t="s">
        <v>56</v>
      </c>
      <c r="U398" s="151" t="s">
        <v>56</v>
      </c>
      <c r="V398" s="154"/>
      <c r="W398" s="153"/>
      <c r="X398" s="152"/>
      <c r="Y398" s="151"/>
      <c r="Z398" s="150">
        <f t="shared" si="260"/>
        <v>3</v>
      </c>
      <c r="AA398" s="148">
        <f t="shared" si="261"/>
        <v>3</v>
      </c>
      <c r="AB398" s="150">
        <f t="shared" si="262"/>
        <v>3</v>
      </c>
      <c r="AC398" s="148">
        <f t="shared" si="263"/>
        <v>3</v>
      </c>
      <c r="AD398" s="150">
        <f t="shared" si="264"/>
        <v>6</v>
      </c>
      <c r="AE398" s="149">
        <f t="shared" si="265"/>
        <v>6</v>
      </c>
      <c r="AF398" s="148">
        <f t="shared" si="266"/>
        <v>12</v>
      </c>
    </row>
    <row r="399" spans="1:32" s="119" customFormat="1" ht="11.25" customHeight="1" x14ac:dyDescent="0.2">
      <c r="A399" s="147" t="s">
        <v>79</v>
      </c>
      <c r="B399" s="142" t="s">
        <v>56</v>
      </c>
      <c r="C399" s="141" t="s">
        <v>56</v>
      </c>
      <c r="D399" s="146"/>
      <c r="E399" s="145"/>
      <c r="F399" s="142" t="s">
        <v>56</v>
      </c>
      <c r="G399" s="141" t="s">
        <v>56</v>
      </c>
      <c r="H399" s="146"/>
      <c r="I399" s="145"/>
      <c r="J399" s="144"/>
      <c r="K399" s="143"/>
      <c r="L399" s="142" t="s">
        <v>55</v>
      </c>
      <c r="M399" s="141" t="s">
        <v>55</v>
      </c>
      <c r="N399" s="144" t="s">
        <v>55</v>
      </c>
      <c r="O399" s="143" t="s">
        <v>55</v>
      </c>
      <c r="P399" s="144"/>
      <c r="Q399" s="143"/>
      <c r="R399" s="142" t="s">
        <v>56</v>
      </c>
      <c r="S399" s="141" t="s">
        <v>56</v>
      </c>
      <c r="T399" s="142" t="s">
        <v>55</v>
      </c>
      <c r="U399" s="141"/>
      <c r="V399" s="144"/>
      <c r="W399" s="143"/>
      <c r="X399" s="142"/>
      <c r="Y399" s="141"/>
      <c r="Z399" s="140">
        <f t="shared" si="260"/>
        <v>3</v>
      </c>
      <c r="AA399" s="138">
        <f t="shared" si="261"/>
        <v>3</v>
      </c>
      <c r="AB399" s="140">
        <f t="shared" si="262"/>
        <v>3</v>
      </c>
      <c r="AC399" s="138">
        <f t="shared" si="263"/>
        <v>2</v>
      </c>
      <c r="AD399" s="140">
        <f t="shared" si="264"/>
        <v>6</v>
      </c>
      <c r="AE399" s="139">
        <f t="shared" si="265"/>
        <v>5</v>
      </c>
      <c r="AF399" s="138">
        <f t="shared" si="266"/>
        <v>11</v>
      </c>
    </row>
    <row r="400" spans="1:32" s="119" customFormat="1" ht="11.25" customHeight="1" x14ac:dyDescent="0.2">
      <c r="A400" s="137" t="s">
        <v>78</v>
      </c>
      <c r="B400" s="127">
        <f t="shared" ref="B400:Y400" si="267">COUNTIF(B389:B399,"M")</f>
        <v>6</v>
      </c>
      <c r="C400" s="126">
        <f t="shared" si="267"/>
        <v>6</v>
      </c>
      <c r="D400" s="136">
        <f t="shared" si="267"/>
        <v>0</v>
      </c>
      <c r="E400" s="135">
        <f t="shared" si="267"/>
        <v>0</v>
      </c>
      <c r="F400" s="127">
        <f t="shared" si="267"/>
        <v>6</v>
      </c>
      <c r="G400" s="126">
        <f t="shared" si="267"/>
        <v>6</v>
      </c>
      <c r="H400" s="136">
        <f t="shared" si="267"/>
        <v>0</v>
      </c>
      <c r="I400" s="135">
        <f t="shared" si="267"/>
        <v>0</v>
      </c>
      <c r="J400" s="127">
        <f t="shared" si="267"/>
        <v>0</v>
      </c>
      <c r="K400" s="126">
        <f t="shared" si="267"/>
        <v>0</v>
      </c>
      <c r="L400" s="127">
        <f t="shared" si="267"/>
        <v>5</v>
      </c>
      <c r="M400" s="126">
        <f t="shared" si="267"/>
        <v>5</v>
      </c>
      <c r="N400" s="127">
        <f t="shared" si="267"/>
        <v>5</v>
      </c>
      <c r="O400" s="126">
        <f t="shared" si="267"/>
        <v>5</v>
      </c>
      <c r="P400" s="127">
        <f t="shared" si="267"/>
        <v>0</v>
      </c>
      <c r="Q400" s="126">
        <f t="shared" si="267"/>
        <v>0</v>
      </c>
      <c r="R400" s="127">
        <f t="shared" si="267"/>
        <v>6</v>
      </c>
      <c r="S400" s="126">
        <f t="shared" si="267"/>
        <v>6</v>
      </c>
      <c r="T400" s="127">
        <f t="shared" si="267"/>
        <v>5</v>
      </c>
      <c r="U400" s="126">
        <f t="shared" si="267"/>
        <v>5</v>
      </c>
      <c r="V400" s="127">
        <f t="shared" si="267"/>
        <v>0</v>
      </c>
      <c r="W400" s="126">
        <f t="shared" si="267"/>
        <v>0</v>
      </c>
      <c r="X400" s="127">
        <f t="shared" si="267"/>
        <v>0</v>
      </c>
      <c r="Y400" s="126">
        <f t="shared" si="267"/>
        <v>0</v>
      </c>
      <c r="Z400" s="414">
        <f>SUM(Z389:Z399)</f>
        <v>33</v>
      </c>
      <c r="AA400" s="415"/>
      <c r="AB400" s="414">
        <f>SUM(AB389:AB399)</f>
        <v>33</v>
      </c>
      <c r="AC400" s="415"/>
      <c r="AD400" s="414">
        <f>SUM(AD389:AD399)</f>
        <v>66</v>
      </c>
      <c r="AE400" s="416"/>
      <c r="AF400" s="415"/>
    </row>
    <row r="401" spans="1:32" s="119" customFormat="1" ht="11.25" customHeight="1" x14ac:dyDescent="0.2">
      <c r="A401" s="134" t="s">
        <v>77</v>
      </c>
      <c r="B401" s="124">
        <f t="shared" ref="B401:Y401" si="268">COUNTIF(B389:B399,"F")</f>
        <v>5</v>
      </c>
      <c r="C401" s="123">
        <f t="shared" si="268"/>
        <v>5</v>
      </c>
      <c r="D401" s="133">
        <f t="shared" si="268"/>
        <v>0</v>
      </c>
      <c r="E401" s="132">
        <f t="shared" si="268"/>
        <v>0</v>
      </c>
      <c r="F401" s="124">
        <f t="shared" si="268"/>
        <v>5</v>
      </c>
      <c r="G401" s="123">
        <f t="shared" si="268"/>
        <v>5</v>
      </c>
      <c r="H401" s="133">
        <f t="shared" si="268"/>
        <v>0</v>
      </c>
      <c r="I401" s="132">
        <f t="shared" si="268"/>
        <v>0</v>
      </c>
      <c r="J401" s="124">
        <f t="shared" si="268"/>
        <v>0</v>
      </c>
      <c r="K401" s="123">
        <f t="shared" si="268"/>
        <v>0</v>
      </c>
      <c r="L401" s="124">
        <f t="shared" si="268"/>
        <v>6</v>
      </c>
      <c r="M401" s="123">
        <f t="shared" si="268"/>
        <v>6</v>
      </c>
      <c r="N401" s="124">
        <f t="shared" si="268"/>
        <v>6</v>
      </c>
      <c r="O401" s="123">
        <f t="shared" si="268"/>
        <v>6</v>
      </c>
      <c r="P401" s="124">
        <f t="shared" si="268"/>
        <v>0</v>
      </c>
      <c r="Q401" s="123">
        <f t="shared" si="268"/>
        <v>0</v>
      </c>
      <c r="R401" s="124">
        <f t="shared" si="268"/>
        <v>5</v>
      </c>
      <c r="S401" s="123">
        <f t="shared" si="268"/>
        <v>5</v>
      </c>
      <c r="T401" s="124">
        <f t="shared" si="268"/>
        <v>6</v>
      </c>
      <c r="U401" s="123">
        <f t="shared" si="268"/>
        <v>5</v>
      </c>
      <c r="V401" s="124">
        <f t="shared" si="268"/>
        <v>0</v>
      </c>
      <c r="W401" s="123">
        <f t="shared" si="268"/>
        <v>0</v>
      </c>
      <c r="X401" s="124">
        <f t="shared" si="268"/>
        <v>0</v>
      </c>
      <c r="Y401" s="123">
        <f t="shared" si="268"/>
        <v>0</v>
      </c>
      <c r="Z401" s="405">
        <f>SUM(AA389:AA399)</f>
        <v>33</v>
      </c>
      <c r="AA401" s="406"/>
      <c r="AB401" s="405">
        <f>SUM(AC389:AC399)</f>
        <v>32</v>
      </c>
      <c r="AC401" s="406"/>
      <c r="AD401" s="405">
        <f>SUM(AE389:AE399)</f>
        <v>65</v>
      </c>
      <c r="AE401" s="407"/>
      <c r="AF401" s="406"/>
    </row>
    <row r="402" spans="1:32" s="119" customFormat="1" ht="11.25" customHeight="1" x14ac:dyDescent="0.2">
      <c r="A402" s="131" t="s">
        <v>12</v>
      </c>
      <c r="B402" s="121">
        <f t="shared" ref="B402:Z402" si="269">SUM(B400:B401)</f>
        <v>11</v>
      </c>
      <c r="C402" s="120">
        <f t="shared" si="269"/>
        <v>11</v>
      </c>
      <c r="D402" s="130">
        <f t="shared" si="269"/>
        <v>0</v>
      </c>
      <c r="E402" s="129">
        <f t="shared" si="269"/>
        <v>0</v>
      </c>
      <c r="F402" s="121">
        <f t="shared" si="269"/>
        <v>11</v>
      </c>
      <c r="G402" s="120">
        <f t="shared" si="269"/>
        <v>11</v>
      </c>
      <c r="H402" s="130">
        <f t="shared" si="269"/>
        <v>0</v>
      </c>
      <c r="I402" s="129">
        <f t="shared" si="269"/>
        <v>0</v>
      </c>
      <c r="J402" s="121">
        <f t="shared" si="269"/>
        <v>0</v>
      </c>
      <c r="K402" s="120">
        <f t="shared" si="269"/>
        <v>0</v>
      </c>
      <c r="L402" s="121">
        <f t="shared" si="269"/>
        <v>11</v>
      </c>
      <c r="M402" s="120">
        <f t="shared" si="269"/>
        <v>11</v>
      </c>
      <c r="N402" s="121">
        <f t="shared" si="269"/>
        <v>11</v>
      </c>
      <c r="O402" s="120">
        <f t="shared" si="269"/>
        <v>11</v>
      </c>
      <c r="P402" s="121">
        <f t="shared" si="269"/>
        <v>0</v>
      </c>
      <c r="Q402" s="120">
        <f t="shared" si="269"/>
        <v>0</v>
      </c>
      <c r="R402" s="121">
        <f t="shared" si="269"/>
        <v>11</v>
      </c>
      <c r="S402" s="120">
        <f t="shared" si="269"/>
        <v>11</v>
      </c>
      <c r="T402" s="121">
        <f t="shared" si="269"/>
        <v>11</v>
      </c>
      <c r="U402" s="120">
        <f t="shared" si="269"/>
        <v>10</v>
      </c>
      <c r="V402" s="121">
        <f t="shared" si="269"/>
        <v>0</v>
      </c>
      <c r="W402" s="120">
        <f t="shared" si="269"/>
        <v>0</v>
      </c>
      <c r="X402" s="121">
        <f t="shared" si="269"/>
        <v>0</v>
      </c>
      <c r="Y402" s="120">
        <f t="shared" si="269"/>
        <v>0</v>
      </c>
      <c r="Z402" s="408">
        <f t="shared" si="269"/>
        <v>66</v>
      </c>
      <c r="AA402" s="409"/>
      <c r="AB402" s="408">
        <f>SUM(AB400:AB401)</f>
        <v>65</v>
      </c>
      <c r="AC402" s="409"/>
      <c r="AD402" s="408">
        <f>SUM(AD400:AD401)</f>
        <v>131</v>
      </c>
      <c r="AE402" s="410"/>
      <c r="AF402" s="409"/>
    </row>
    <row r="403" spans="1:32" s="119" customFormat="1" ht="11.25" customHeight="1" x14ac:dyDescent="0.2">
      <c r="A403" s="411" t="s">
        <v>100</v>
      </c>
      <c r="B403" s="412"/>
      <c r="C403" s="412"/>
      <c r="D403" s="412"/>
      <c r="E403" s="412"/>
      <c r="F403" s="412"/>
      <c r="G403" s="412"/>
      <c r="H403" s="412"/>
      <c r="I403" s="412"/>
      <c r="J403" s="412"/>
      <c r="K403" s="412"/>
      <c r="L403" s="412"/>
      <c r="M403" s="412"/>
      <c r="N403" s="412"/>
      <c r="O403" s="412"/>
      <c r="P403" s="412"/>
      <c r="Q403" s="412"/>
      <c r="R403" s="412"/>
      <c r="S403" s="412"/>
      <c r="T403" s="412"/>
      <c r="U403" s="412"/>
      <c r="V403" s="412"/>
      <c r="W403" s="412"/>
      <c r="X403" s="412"/>
      <c r="Y403" s="412"/>
      <c r="Z403" s="412"/>
      <c r="AA403" s="412"/>
      <c r="AB403" s="412"/>
      <c r="AC403" s="412"/>
      <c r="AD403" s="412"/>
      <c r="AE403" s="412"/>
      <c r="AF403" s="413"/>
    </row>
    <row r="404" spans="1:32" s="119" customFormat="1" ht="11.25" customHeight="1" x14ac:dyDescent="0.2">
      <c r="A404" s="182" t="s">
        <v>89</v>
      </c>
      <c r="B404" s="162" t="s">
        <v>56</v>
      </c>
      <c r="C404" s="161" t="s">
        <v>56</v>
      </c>
      <c r="D404" s="164"/>
      <c r="E404" s="163"/>
      <c r="F404" s="164"/>
      <c r="G404" s="163"/>
      <c r="H404" s="181" t="s">
        <v>55</v>
      </c>
      <c r="I404" s="180" t="s">
        <v>55</v>
      </c>
      <c r="J404" s="162" t="s">
        <v>56</v>
      </c>
      <c r="K404" s="161" t="s">
        <v>56</v>
      </c>
      <c r="L404" s="181" t="s">
        <v>56</v>
      </c>
      <c r="M404" s="180" t="s">
        <v>56</v>
      </c>
      <c r="N404" s="164"/>
      <c r="O404" s="163"/>
      <c r="P404" s="166" t="s">
        <v>55</v>
      </c>
      <c r="Q404" s="165" t="s">
        <v>55</v>
      </c>
      <c r="R404" s="164" t="s">
        <v>56</v>
      </c>
      <c r="S404" s="163" t="s">
        <v>56</v>
      </c>
      <c r="T404" s="166"/>
      <c r="U404" s="165"/>
      <c r="V404" s="164"/>
      <c r="W404" s="163"/>
      <c r="X404" s="166"/>
      <c r="Y404" s="165"/>
      <c r="Z404" s="160">
        <f t="shared" ref="Z404:Z412" si="270">COUNTIFS(B404:Y404,"M",$B$5:$Y$5,"PROP.")</f>
        <v>4</v>
      </c>
      <c r="AA404" s="158">
        <f t="shared" ref="AA404:AA412" si="271">COUNTIFS(B404:Y404,"F",$B$5:$Y$5,"PROP.")</f>
        <v>2</v>
      </c>
      <c r="AB404" s="179">
        <f t="shared" ref="AB404:AB412" si="272">COUNTIFS(B404:Y404,"M",$B$5:$Y$5,"SUPL.")</f>
        <v>4</v>
      </c>
      <c r="AC404" s="178">
        <f t="shared" ref="AC404:AC412" si="273">COUNTIFS(B404:Y404,"F",$B$5:$Y$5,"SUPL.")</f>
        <v>2</v>
      </c>
      <c r="AD404" s="160">
        <f t="shared" ref="AD404:AD412" si="274">Z404+AB404</f>
        <v>8</v>
      </c>
      <c r="AE404" s="159">
        <f t="shared" ref="AE404:AE412" si="275">AA404+AC404</f>
        <v>4</v>
      </c>
      <c r="AF404" s="158">
        <f t="shared" ref="AF404:AF412" si="276">AD404+AE404</f>
        <v>12</v>
      </c>
    </row>
    <row r="405" spans="1:32" s="119" customFormat="1" ht="11.25" customHeight="1" x14ac:dyDescent="0.2">
      <c r="A405" s="177" t="s">
        <v>88</v>
      </c>
      <c r="B405" s="152" t="s">
        <v>55</v>
      </c>
      <c r="C405" s="151" t="s">
        <v>55</v>
      </c>
      <c r="D405" s="154"/>
      <c r="E405" s="153"/>
      <c r="F405" s="154"/>
      <c r="G405" s="153"/>
      <c r="H405" s="176" t="s">
        <v>56</v>
      </c>
      <c r="I405" s="175" t="s">
        <v>56</v>
      </c>
      <c r="J405" s="152" t="s">
        <v>55</v>
      </c>
      <c r="K405" s="151" t="s">
        <v>55</v>
      </c>
      <c r="L405" s="176" t="s">
        <v>55</v>
      </c>
      <c r="M405" s="175" t="s">
        <v>55</v>
      </c>
      <c r="N405" s="154"/>
      <c r="O405" s="153"/>
      <c r="P405" s="156" t="s">
        <v>56</v>
      </c>
      <c r="Q405" s="155" t="s">
        <v>56</v>
      </c>
      <c r="R405" s="154" t="s">
        <v>55</v>
      </c>
      <c r="S405" s="153" t="s">
        <v>55</v>
      </c>
      <c r="T405" s="156"/>
      <c r="U405" s="155"/>
      <c r="V405" s="154"/>
      <c r="W405" s="153"/>
      <c r="X405" s="156"/>
      <c r="Y405" s="155"/>
      <c r="Z405" s="150">
        <f t="shared" si="270"/>
        <v>2</v>
      </c>
      <c r="AA405" s="148">
        <f t="shared" si="271"/>
        <v>4</v>
      </c>
      <c r="AB405" s="174">
        <f t="shared" si="272"/>
        <v>2</v>
      </c>
      <c r="AC405" s="173">
        <f t="shared" si="273"/>
        <v>4</v>
      </c>
      <c r="AD405" s="150">
        <f t="shared" si="274"/>
        <v>4</v>
      </c>
      <c r="AE405" s="149">
        <f t="shared" si="275"/>
        <v>8</v>
      </c>
      <c r="AF405" s="148">
        <f t="shared" si="276"/>
        <v>12</v>
      </c>
    </row>
    <row r="406" spans="1:32" s="119" customFormat="1" ht="11.25" customHeight="1" x14ac:dyDescent="0.2">
      <c r="A406" s="177" t="s">
        <v>87</v>
      </c>
      <c r="B406" s="152" t="s">
        <v>56</v>
      </c>
      <c r="C406" s="151" t="s">
        <v>56</v>
      </c>
      <c r="D406" s="154"/>
      <c r="E406" s="153"/>
      <c r="F406" s="154"/>
      <c r="G406" s="153"/>
      <c r="H406" s="176" t="s">
        <v>55</v>
      </c>
      <c r="I406" s="175" t="s">
        <v>55</v>
      </c>
      <c r="J406" s="152" t="s">
        <v>56</v>
      </c>
      <c r="K406" s="151" t="s">
        <v>56</v>
      </c>
      <c r="L406" s="176" t="s">
        <v>56</v>
      </c>
      <c r="M406" s="175" t="s">
        <v>56</v>
      </c>
      <c r="N406" s="154"/>
      <c r="O406" s="153"/>
      <c r="P406" s="156" t="s">
        <v>55</v>
      </c>
      <c r="Q406" s="155" t="s">
        <v>55</v>
      </c>
      <c r="R406" s="154" t="s">
        <v>56</v>
      </c>
      <c r="S406" s="153" t="s">
        <v>56</v>
      </c>
      <c r="T406" s="156"/>
      <c r="U406" s="155"/>
      <c r="V406" s="154"/>
      <c r="W406" s="153"/>
      <c r="X406" s="156"/>
      <c r="Y406" s="155"/>
      <c r="Z406" s="150">
        <f t="shared" si="270"/>
        <v>4</v>
      </c>
      <c r="AA406" s="148">
        <f t="shared" si="271"/>
        <v>2</v>
      </c>
      <c r="AB406" s="174">
        <f t="shared" si="272"/>
        <v>4</v>
      </c>
      <c r="AC406" s="173">
        <f t="shared" si="273"/>
        <v>2</v>
      </c>
      <c r="AD406" s="150">
        <f t="shared" si="274"/>
        <v>8</v>
      </c>
      <c r="AE406" s="149">
        <f t="shared" si="275"/>
        <v>4</v>
      </c>
      <c r="AF406" s="148">
        <f t="shared" si="276"/>
        <v>12</v>
      </c>
    </row>
    <row r="407" spans="1:32" s="119" customFormat="1" ht="11.25" customHeight="1" x14ac:dyDescent="0.2">
      <c r="A407" s="177" t="s">
        <v>86</v>
      </c>
      <c r="B407" s="152" t="s">
        <v>55</v>
      </c>
      <c r="C407" s="151" t="s">
        <v>55</v>
      </c>
      <c r="D407" s="154"/>
      <c r="E407" s="153"/>
      <c r="F407" s="154"/>
      <c r="G407" s="153"/>
      <c r="H407" s="176" t="s">
        <v>56</v>
      </c>
      <c r="I407" s="175" t="s">
        <v>56</v>
      </c>
      <c r="J407" s="152" t="s">
        <v>55</v>
      </c>
      <c r="K407" s="151" t="s">
        <v>55</v>
      </c>
      <c r="L407" s="176" t="s">
        <v>55</v>
      </c>
      <c r="M407" s="175" t="s">
        <v>55</v>
      </c>
      <c r="N407" s="154"/>
      <c r="O407" s="153"/>
      <c r="P407" s="156" t="s">
        <v>56</v>
      </c>
      <c r="Q407" s="155" t="s">
        <v>56</v>
      </c>
      <c r="R407" s="154" t="s">
        <v>55</v>
      </c>
      <c r="S407" s="153" t="s">
        <v>55</v>
      </c>
      <c r="T407" s="156"/>
      <c r="U407" s="155"/>
      <c r="V407" s="154"/>
      <c r="W407" s="153"/>
      <c r="X407" s="156"/>
      <c r="Y407" s="155"/>
      <c r="Z407" s="150">
        <f t="shared" si="270"/>
        <v>2</v>
      </c>
      <c r="AA407" s="148">
        <f t="shared" si="271"/>
        <v>4</v>
      </c>
      <c r="AB407" s="174">
        <f t="shared" si="272"/>
        <v>2</v>
      </c>
      <c r="AC407" s="173">
        <f t="shared" si="273"/>
        <v>4</v>
      </c>
      <c r="AD407" s="150">
        <f t="shared" si="274"/>
        <v>4</v>
      </c>
      <c r="AE407" s="149">
        <f t="shared" si="275"/>
        <v>8</v>
      </c>
      <c r="AF407" s="148">
        <f t="shared" si="276"/>
        <v>12</v>
      </c>
    </row>
    <row r="408" spans="1:32" s="119" customFormat="1" ht="11.25" customHeight="1" x14ac:dyDescent="0.2">
      <c r="A408" s="177" t="s">
        <v>85</v>
      </c>
      <c r="B408" s="152" t="s">
        <v>56</v>
      </c>
      <c r="C408" s="151" t="s">
        <v>56</v>
      </c>
      <c r="D408" s="154"/>
      <c r="E408" s="153"/>
      <c r="F408" s="154"/>
      <c r="G408" s="153"/>
      <c r="H408" s="176" t="s">
        <v>55</v>
      </c>
      <c r="I408" s="175" t="s">
        <v>55</v>
      </c>
      <c r="J408" s="152" t="s">
        <v>56</v>
      </c>
      <c r="K408" s="151" t="s">
        <v>56</v>
      </c>
      <c r="L408" s="176" t="s">
        <v>56</v>
      </c>
      <c r="M408" s="175" t="s">
        <v>56</v>
      </c>
      <c r="N408" s="154"/>
      <c r="O408" s="153"/>
      <c r="P408" s="156" t="s">
        <v>55</v>
      </c>
      <c r="Q408" s="155" t="s">
        <v>55</v>
      </c>
      <c r="R408" s="154" t="s">
        <v>56</v>
      </c>
      <c r="S408" s="153" t="s">
        <v>56</v>
      </c>
      <c r="T408" s="156"/>
      <c r="U408" s="155"/>
      <c r="V408" s="154"/>
      <c r="W408" s="153"/>
      <c r="X408" s="156"/>
      <c r="Y408" s="155"/>
      <c r="Z408" s="150">
        <f t="shared" si="270"/>
        <v>4</v>
      </c>
      <c r="AA408" s="148">
        <f t="shared" si="271"/>
        <v>2</v>
      </c>
      <c r="AB408" s="174">
        <f t="shared" si="272"/>
        <v>4</v>
      </c>
      <c r="AC408" s="173">
        <f t="shared" si="273"/>
        <v>2</v>
      </c>
      <c r="AD408" s="150">
        <f t="shared" si="274"/>
        <v>8</v>
      </c>
      <c r="AE408" s="149">
        <f t="shared" si="275"/>
        <v>4</v>
      </c>
      <c r="AF408" s="148">
        <f t="shared" si="276"/>
        <v>12</v>
      </c>
    </row>
    <row r="409" spans="1:32" s="119" customFormat="1" ht="11.25" customHeight="1" x14ac:dyDescent="0.2">
      <c r="A409" s="177" t="s">
        <v>84</v>
      </c>
      <c r="B409" s="152" t="s">
        <v>55</v>
      </c>
      <c r="C409" s="151" t="s">
        <v>55</v>
      </c>
      <c r="D409" s="154"/>
      <c r="E409" s="153"/>
      <c r="F409" s="154"/>
      <c r="G409" s="153"/>
      <c r="H409" s="176" t="s">
        <v>56</v>
      </c>
      <c r="I409" s="175" t="s">
        <v>56</v>
      </c>
      <c r="J409" s="152" t="s">
        <v>55</v>
      </c>
      <c r="K409" s="151" t="s">
        <v>55</v>
      </c>
      <c r="L409" s="176" t="s">
        <v>55</v>
      </c>
      <c r="M409" s="175" t="s">
        <v>55</v>
      </c>
      <c r="N409" s="154"/>
      <c r="O409" s="153"/>
      <c r="P409" s="156" t="s">
        <v>56</v>
      </c>
      <c r="Q409" s="155" t="s">
        <v>56</v>
      </c>
      <c r="R409" s="154" t="s">
        <v>55</v>
      </c>
      <c r="S409" s="153" t="s">
        <v>55</v>
      </c>
      <c r="T409" s="156"/>
      <c r="U409" s="155"/>
      <c r="V409" s="154"/>
      <c r="W409" s="153"/>
      <c r="X409" s="156"/>
      <c r="Y409" s="155"/>
      <c r="Z409" s="150">
        <f t="shared" si="270"/>
        <v>2</v>
      </c>
      <c r="AA409" s="148">
        <f t="shared" si="271"/>
        <v>4</v>
      </c>
      <c r="AB409" s="174">
        <f t="shared" si="272"/>
        <v>2</v>
      </c>
      <c r="AC409" s="173">
        <f t="shared" si="273"/>
        <v>4</v>
      </c>
      <c r="AD409" s="150">
        <f t="shared" si="274"/>
        <v>4</v>
      </c>
      <c r="AE409" s="149">
        <f t="shared" si="275"/>
        <v>8</v>
      </c>
      <c r="AF409" s="148">
        <f t="shared" si="276"/>
        <v>12</v>
      </c>
    </row>
    <row r="410" spans="1:32" s="119" customFormat="1" ht="11.25" customHeight="1" x14ac:dyDescent="0.2">
      <c r="A410" s="177" t="s">
        <v>83</v>
      </c>
      <c r="B410" s="152" t="s">
        <v>56</v>
      </c>
      <c r="C410" s="151" t="s">
        <v>56</v>
      </c>
      <c r="D410" s="154"/>
      <c r="E410" s="153"/>
      <c r="F410" s="154"/>
      <c r="G410" s="153"/>
      <c r="H410" s="176" t="s">
        <v>55</v>
      </c>
      <c r="I410" s="175" t="s">
        <v>55</v>
      </c>
      <c r="J410" s="152" t="s">
        <v>56</v>
      </c>
      <c r="K410" s="151" t="s">
        <v>56</v>
      </c>
      <c r="L410" s="176" t="s">
        <v>56</v>
      </c>
      <c r="M410" s="175" t="s">
        <v>56</v>
      </c>
      <c r="N410" s="154"/>
      <c r="O410" s="153"/>
      <c r="P410" s="156" t="s">
        <v>55</v>
      </c>
      <c r="Q410" s="155" t="s">
        <v>55</v>
      </c>
      <c r="R410" s="154" t="s">
        <v>56</v>
      </c>
      <c r="S410" s="153"/>
      <c r="T410" s="156"/>
      <c r="U410" s="155"/>
      <c r="V410" s="154"/>
      <c r="W410" s="153"/>
      <c r="X410" s="156"/>
      <c r="Y410" s="155"/>
      <c r="Z410" s="150">
        <f t="shared" si="270"/>
        <v>4</v>
      </c>
      <c r="AA410" s="148">
        <f t="shared" si="271"/>
        <v>2</v>
      </c>
      <c r="AB410" s="174">
        <f t="shared" si="272"/>
        <v>3</v>
      </c>
      <c r="AC410" s="173">
        <f t="shared" si="273"/>
        <v>2</v>
      </c>
      <c r="AD410" s="150">
        <f t="shared" si="274"/>
        <v>7</v>
      </c>
      <c r="AE410" s="149">
        <f t="shared" si="275"/>
        <v>4</v>
      </c>
      <c r="AF410" s="148">
        <f t="shared" si="276"/>
        <v>11</v>
      </c>
    </row>
    <row r="411" spans="1:32" s="119" customFormat="1" ht="11.25" customHeight="1" x14ac:dyDescent="0.2">
      <c r="A411" s="177" t="s">
        <v>82</v>
      </c>
      <c r="B411" s="152" t="s">
        <v>55</v>
      </c>
      <c r="C411" s="151" t="s">
        <v>55</v>
      </c>
      <c r="D411" s="154"/>
      <c r="E411" s="153"/>
      <c r="F411" s="154"/>
      <c r="G411" s="153"/>
      <c r="H411" s="176" t="s">
        <v>56</v>
      </c>
      <c r="I411" s="175" t="s">
        <v>56</v>
      </c>
      <c r="J411" s="152" t="s">
        <v>55</v>
      </c>
      <c r="K411" s="151" t="s">
        <v>55</v>
      </c>
      <c r="L411" s="176" t="s">
        <v>55</v>
      </c>
      <c r="M411" s="175" t="s">
        <v>55</v>
      </c>
      <c r="N411" s="154"/>
      <c r="O411" s="153"/>
      <c r="P411" s="156" t="s">
        <v>56</v>
      </c>
      <c r="Q411" s="155" t="s">
        <v>56</v>
      </c>
      <c r="R411" s="154" t="s">
        <v>55</v>
      </c>
      <c r="S411" s="153" t="s">
        <v>55</v>
      </c>
      <c r="T411" s="156"/>
      <c r="U411" s="155"/>
      <c r="V411" s="154"/>
      <c r="W411" s="153"/>
      <c r="X411" s="156"/>
      <c r="Y411" s="155"/>
      <c r="Z411" s="150">
        <f t="shared" si="270"/>
        <v>2</v>
      </c>
      <c r="AA411" s="148">
        <f t="shared" si="271"/>
        <v>4</v>
      </c>
      <c r="AB411" s="174">
        <f t="shared" si="272"/>
        <v>2</v>
      </c>
      <c r="AC411" s="173">
        <f t="shared" si="273"/>
        <v>4</v>
      </c>
      <c r="AD411" s="150">
        <f t="shared" si="274"/>
        <v>4</v>
      </c>
      <c r="AE411" s="149">
        <f t="shared" si="275"/>
        <v>8</v>
      </c>
      <c r="AF411" s="148">
        <f t="shared" si="276"/>
        <v>12</v>
      </c>
    </row>
    <row r="412" spans="1:32" s="119" customFormat="1" ht="11.25" customHeight="1" x14ac:dyDescent="0.2">
      <c r="A412" s="172" t="s">
        <v>81</v>
      </c>
      <c r="B412" s="142" t="s">
        <v>56</v>
      </c>
      <c r="C412" s="141" t="s">
        <v>56</v>
      </c>
      <c r="D412" s="144"/>
      <c r="E412" s="143"/>
      <c r="F412" s="144"/>
      <c r="G412" s="143"/>
      <c r="H412" s="171" t="s">
        <v>55</v>
      </c>
      <c r="I412" s="170" t="s">
        <v>55</v>
      </c>
      <c r="J412" s="142" t="s">
        <v>56</v>
      </c>
      <c r="K412" s="141" t="s">
        <v>56</v>
      </c>
      <c r="L412" s="171" t="s">
        <v>56</v>
      </c>
      <c r="M412" s="170" t="s">
        <v>56</v>
      </c>
      <c r="N412" s="144"/>
      <c r="O412" s="143"/>
      <c r="P412" s="146" t="s">
        <v>55</v>
      </c>
      <c r="Q412" s="145" t="s">
        <v>55</v>
      </c>
      <c r="R412" s="144" t="s">
        <v>56</v>
      </c>
      <c r="S412" s="143" t="s">
        <v>56</v>
      </c>
      <c r="T412" s="146"/>
      <c r="U412" s="145"/>
      <c r="V412" s="144"/>
      <c r="W412" s="143"/>
      <c r="X412" s="146"/>
      <c r="Y412" s="145"/>
      <c r="Z412" s="140">
        <f t="shared" si="270"/>
        <v>4</v>
      </c>
      <c r="AA412" s="138">
        <f t="shared" si="271"/>
        <v>2</v>
      </c>
      <c r="AB412" s="169">
        <f t="shared" si="272"/>
        <v>4</v>
      </c>
      <c r="AC412" s="168">
        <f t="shared" si="273"/>
        <v>2</v>
      </c>
      <c r="AD412" s="140">
        <f t="shared" si="274"/>
        <v>8</v>
      </c>
      <c r="AE412" s="139">
        <f t="shared" si="275"/>
        <v>4</v>
      </c>
      <c r="AF412" s="138">
        <f t="shared" si="276"/>
        <v>12</v>
      </c>
    </row>
    <row r="413" spans="1:32" s="119" customFormat="1" ht="11.25" customHeight="1" x14ac:dyDescent="0.2">
      <c r="A413" s="128" t="s">
        <v>78</v>
      </c>
      <c r="B413" s="127">
        <f t="shared" ref="B413:Y413" si="277">COUNTIF(B404:B412,"M")</f>
        <v>5</v>
      </c>
      <c r="C413" s="126">
        <f t="shared" si="277"/>
        <v>5</v>
      </c>
      <c r="D413" s="127">
        <f t="shared" si="277"/>
        <v>0</v>
      </c>
      <c r="E413" s="126">
        <f t="shared" si="277"/>
        <v>0</v>
      </c>
      <c r="F413" s="127">
        <f t="shared" si="277"/>
        <v>0</v>
      </c>
      <c r="G413" s="126">
        <f t="shared" si="277"/>
        <v>0</v>
      </c>
      <c r="H413" s="136">
        <f t="shared" si="277"/>
        <v>4</v>
      </c>
      <c r="I413" s="135">
        <f t="shared" si="277"/>
        <v>4</v>
      </c>
      <c r="J413" s="127">
        <f t="shared" si="277"/>
        <v>5</v>
      </c>
      <c r="K413" s="126">
        <f t="shared" si="277"/>
        <v>5</v>
      </c>
      <c r="L413" s="136">
        <f t="shared" si="277"/>
        <v>5</v>
      </c>
      <c r="M413" s="135">
        <f t="shared" si="277"/>
        <v>5</v>
      </c>
      <c r="N413" s="127">
        <f t="shared" si="277"/>
        <v>0</v>
      </c>
      <c r="O413" s="126">
        <f t="shared" si="277"/>
        <v>0</v>
      </c>
      <c r="P413" s="136">
        <f t="shared" si="277"/>
        <v>4</v>
      </c>
      <c r="Q413" s="135">
        <f t="shared" si="277"/>
        <v>4</v>
      </c>
      <c r="R413" s="127">
        <f t="shared" si="277"/>
        <v>5</v>
      </c>
      <c r="S413" s="126">
        <f t="shared" si="277"/>
        <v>4</v>
      </c>
      <c r="T413" s="136">
        <f t="shared" si="277"/>
        <v>0</v>
      </c>
      <c r="U413" s="135">
        <f t="shared" si="277"/>
        <v>0</v>
      </c>
      <c r="V413" s="127">
        <f t="shared" si="277"/>
        <v>0</v>
      </c>
      <c r="W413" s="126">
        <f t="shared" si="277"/>
        <v>0</v>
      </c>
      <c r="X413" s="136">
        <f t="shared" si="277"/>
        <v>0</v>
      </c>
      <c r="Y413" s="135">
        <f t="shared" si="277"/>
        <v>0</v>
      </c>
      <c r="Z413" s="414">
        <f>SUM(Z404:Z412)</f>
        <v>28</v>
      </c>
      <c r="AA413" s="415"/>
      <c r="AB413" s="421">
        <f>SUM(AB404:AB412)</f>
        <v>27</v>
      </c>
      <c r="AC413" s="422"/>
      <c r="AD413" s="414">
        <f>SUM(AD404:AD412)</f>
        <v>55</v>
      </c>
      <c r="AE413" s="416"/>
      <c r="AF413" s="415"/>
    </row>
    <row r="414" spans="1:32" s="119" customFormat="1" ht="11.25" customHeight="1" x14ac:dyDescent="0.2">
      <c r="A414" s="125" t="s">
        <v>77</v>
      </c>
      <c r="B414" s="124">
        <f t="shared" ref="B414:Y414" si="278">COUNTIF(B404:B412,"F")</f>
        <v>4</v>
      </c>
      <c r="C414" s="123">
        <f t="shared" si="278"/>
        <v>4</v>
      </c>
      <c r="D414" s="124">
        <f t="shared" si="278"/>
        <v>0</v>
      </c>
      <c r="E414" s="123">
        <f t="shared" si="278"/>
        <v>0</v>
      </c>
      <c r="F414" s="124">
        <f t="shared" si="278"/>
        <v>0</v>
      </c>
      <c r="G414" s="123">
        <f t="shared" si="278"/>
        <v>0</v>
      </c>
      <c r="H414" s="133">
        <f t="shared" si="278"/>
        <v>5</v>
      </c>
      <c r="I414" s="132">
        <f t="shared" si="278"/>
        <v>5</v>
      </c>
      <c r="J414" s="124">
        <f t="shared" si="278"/>
        <v>4</v>
      </c>
      <c r="K414" s="123">
        <f t="shared" si="278"/>
        <v>4</v>
      </c>
      <c r="L414" s="133">
        <f t="shared" si="278"/>
        <v>4</v>
      </c>
      <c r="M414" s="132">
        <f t="shared" si="278"/>
        <v>4</v>
      </c>
      <c r="N414" s="124">
        <f t="shared" si="278"/>
        <v>0</v>
      </c>
      <c r="O414" s="123">
        <f t="shared" si="278"/>
        <v>0</v>
      </c>
      <c r="P414" s="133">
        <f t="shared" si="278"/>
        <v>5</v>
      </c>
      <c r="Q414" s="132">
        <f t="shared" si="278"/>
        <v>5</v>
      </c>
      <c r="R414" s="124">
        <f t="shared" si="278"/>
        <v>4</v>
      </c>
      <c r="S414" s="123">
        <f t="shared" si="278"/>
        <v>4</v>
      </c>
      <c r="T414" s="133">
        <f t="shared" si="278"/>
        <v>0</v>
      </c>
      <c r="U414" s="132">
        <f t="shared" si="278"/>
        <v>0</v>
      </c>
      <c r="V414" s="124">
        <f t="shared" si="278"/>
        <v>0</v>
      </c>
      <c r="W414" s="123">
        <f t="shared" si="278"/>
        <v>0</v>
      </c>
      <c r="X414" s="133">
        <f t="shared" si="278"/>
        <v>0</v>
      </c>
      <c r="Y414" s="132">
        <f t="shared" si="278"/>
        <v>0</v>
      </c>
      <c r="Z414" s="405">
        <f>SUM(AA404:AA412)</f>
        <v>26</v>
      </c>
      <c r="AA414" s="406"/>
      <c r="AB414" s="417">
        <f>SUM(AC404:AC412)</f>
        <v>26</v>
      </c>
      <c r="AC414" s="418"/>
      <c r="AD414" s="405">
        <f>SUM(AE404:AE412)</f>
        <v>52</v>
      </c>
      <c r="AE414" s="407"/>
      <c r="AF414" s="406"/>
    </row>
    <row r="415" spans="1:32" s="119" customFormat="1" ht="11.25" customHeight="1" x14ac:dyDescent="0.2">
      <c r="A415" s="122" t="s">
        <v>12</v>
      </c>
      <c r="B415" s="121">
        <f t="shared" ref="B415:Z415" si="279">SUM(B413:B414)</f>
        <v>9</v>
      </c>
      <c r="C415" s="120">
        <f t="shared" si="279"/>
        <v>9</v>
      </c>
      <c r="D415" s="121">
        <f t="shared" si="279"/>
        <v>0</v>
      </c>
      <c r="E415" s="120">
        <f t="shared" si="279"/>
        <v>0</v>
      </c>
      <c r="F415" s="121">
        <f t="shared" si="279"/>
        <v>0</v>
      </c>
      <c r="G415" s="120">
        <f t="shared" si="279"/>
        <v>0</v>
      </c>
      <c r="H415" s="130">
        <f t="shared" si="279"/>
        <v>9</v>
      </c>
      <c r="I415" s="129">
        <f t="shared" si="279"/>
        <v>9</v>
      </c>
      <c r="J415" s="121">
        <f t="shared" si="279"/>
        <v>9</v>
      </c>
      <c r="K415" s="120">
        <f t="shared" si="279"/>
        <v>9</v>
      </c>
      <c r="L415" s="130">
        <f t="shared" si="279"/>
        <v>9</v>
      </c>
      <c r="M415" s="129">
        <f t="shared" si="279"/>
        <v>9</v>
      </c>
      <c r="N415" s="121">
        <f t="shared" si="279"/>
        <v>0</v>
      </c>
      <c r="O415" s="120">
        <f t="shared" si="279"/>
        <v>0</v>
      </c>
      <c r="P415" s="130">
        <f t="shared" si="279"/>
        <v>9</v>
      </c>
      <c r="Q415" s="129">
        <f t="shared" si="279"/>
        <v>9</v>
      </c>
      <c r="R415" s="121">
        <f t="shared" si="279"/>
        <v>9</v>
      </c>
      <c r="S415" s="120">
        <f t="shared" si="279"/>
        <v>8</v>
      </c>
      <c r="T415" s="130">
        <f t="shared" si="279"/>
        <v>0</v>
      </c>
      <c r="U415" s="129">
        <f t="shared" si="279"/>
        <v>0</v>
      </c>
      <c r="V415" s="121">
        <f t="shared" si="279"/>
        <v>0</v>
      </c>
      <c r="W415" s="120">
        <f t="shared" si="279"/>
        <v>0</v>
      </c>
      <c r="X415" s="130">
        <f t="shared" si="279"/>
        <v>0</v>
      </c>
      <c r="Y415" s="129">
        <f t="shared" si="279"/>
        <v>0</v>
      </c>
      <c r="Z415" s="408">
        <f t="shared" si="279"/>
        <v>54</v>
      </c>
      <c r="AA415" s="409"/>
      <c r="AB415" s="419">
        <f>SUM(AB413:AB414)</f>
        <v>53</v>
      </c>
      <c r="AC415" s="420"/>
      <c r="AD415" s="408">
        <f>SUM(AD413:AD414)</f>
        <v>107</v>
      </c>
      <c r="AE415" s="410"/>
      <c r="AF415" s="409"/>
    </row>
    <row r="416" spans="1:32" s="119" customFormat="1" ht="11.25" customHeight="1" x14ac:dyDescent="0.2">
      <c r="A416" s="411" t="s">
        <v>99</v>
      </c>
      <c r="B416" s="412"/>
      <c r="C416" s="412"/>
      <c r="D416" s="412"/>
      <c r="E416" s="412"/>
      <c r="F416" s="412"/>
      <c r="G416" s="412"/>
      <c r="H416" s="412"/>
      <c r="I416" s="412"/>
      <c r="J416" s="412"/>
      <c r="K416" s="412"/>
      <c r="L416" s="412"/>
      <c r="M416" s="412"/>
      <c r="N416" s="412"/>
      <c r="O416" s="412"/>
      <c r="P416" s="412"/>
      <c r="Q416" s="412"/>
      <c r="R416" s="412"/>
      <c r="S416" s="412"/>
      <c r="T416" s="412"/>
      <c r="U416" s="412"/>
      <c r="V416" s="412"/>
      <c r="W416" s="412"/>
      <c r="X416" s="412"/>
      <c r="Y416" s="412"/>
      <c r="Z416" s="412"/>
      <c r="AA416" s="412"/>
      <c r="AB416" s="412"/>
      <c r="AC416" s="412"/>
      <c r="AD416" s="412"/>
      <c r="AE416" s="412"/>
      <c r="AF416" s="413"/>
    </row>
    <row r="417" spans="1:32" s="119" customFormat="1" ht="11.25" customHeight="1" x14ac:dyDescent="0.2">
      <c r="A417" s="182" t="s">
        <v>89</v>
      </c>
      <c r="B417" s="162" t="s">
        <v>56</v>
      </c>
      <c r="C417" s="161" t="s">
        <v>56</v>
      </c>
      <c r="D417" s="164"/>
      <c r="E417" s="163"/>
      <c r="F417" s="164" t="s">
        <v>56</v>
      </c>
      <c r="G417" s="163" t="s">
        <v>56</v>
      </c>
      <c r="H417" s="181"/>
      <c r="I417" s="180"/>
      <c r="J417" s="162"/>
      <c r="K417" s="161"/>
      <c r="L417" s="181" t="s">
        <v>55</v>
      </c>
      <c r="M417" s="180" t="s">
        <v>55</v>
      </c>
      <c r="N417" s="164"/>
      <c r="O417" s="163"/>
      <c r="P417" s="166"/>
      <c r="Q417" s="165"/>
      <c r="R417" s="164" t="s">
        <v>55</v>
      </c>
      <c r="S417" s="163" t="s">
        <v>55</v>
      </c>
      <c r="T417" s="166"/>
      <c r="U417" s="165"/>
      <c r="V417" s="164"/>
      <c r="W417" s="163"/>
      <c r="X417" s="166"/>
      <c r="Y417" s="165"/>
      <c r="Z417" s="160">
        <f t="shared" ref="Z417:Z425" si="280">COUNTIFS(B417:Y417,"M",$B$5:$Y$5,"PROP.")</f>
        <v>2</v>
      </c>
      <c r="AA417" s="158">
        <f t="shared" ref="AA417:AA425" si="281">COUNTIFS(B417:Y417,"F",$B$5:$Y$5,"PROP.")</f>
        <v>2</v>
      </c>
      <c r="AB417" s="179">
        <f t="shared" ref="AB417:AB425" si="282">COUNTIFS(B417:Y417,"M",$B$5:$Y$5,"SUPL.")</f>
        <v>2</v>
      </c>
      <c r="AC417" s="178">
        <f t="shared" ref="AC417:AC425" si="283">COUNTIFS(B417:Y417,"F",$B$5:$Y$5,"SUPL.")</f>
        <v>2</v>
      </c>
      <c r="AD417" s="160">
        <f t="shared" ref="AD417:AD425" si="284">Z417+AB417</f>
        <v>4</v>
      </c>
      <c r="AE417" s="159">
        <f t="shared" ref="AE417:AE425" si="285">AA417+AC417</f>
        <v>4</v>
      </c>
      <c r="AF417" s="158">
        <f t="shared" ref="AF417:AF425" si="286">AD417+AE417</f>
        <v>8</v>
      </c>
    </row>
    <row r="418" spans="1:32" s="119" customFormat="1" ht="11.25" customHeight="1" x14ac:dyDescent="0.2">
      <c r="A418" s="177" t="s">
        <v>88</v>
      </c>
      <c r="B418" s="152" t="s">
        <v>55</v>
      </c>
      <c r="C418" s="151" t="s">
        <v>55</v>
      </c>
      <c r="D418" s="154"/>
      <c r="E418" s="153"/>
      <c r="F418" s="154" t="s">
        <v>55</v>
      </c>
      <c r="G418" s="153" t="s">
        <v>55</v>
      </c>
      <c r="H418" s="176"/>
      <c r="I418" s="175"/>
      <c r="J418" s="152"/>
      <c r="K418" s="151"/>
      <c r="L418" s="176" t="s">
        <v>56</v>
      </c>
      <c r="M418" s="175" t="s">
        <v>56</v>
      </c>
      <c r="N418" s="154"/>
      <c r="O418" s="153"/>
      <c r="P418" s="156"/>
      <c r="Q418" s="155"/>
      <c r="R418" s="154" t="s">
        <v>56</v>
      </c>
      <c r="S418" s="153" t="s">
        <v>56</v>
      </c>
      <c r="T418" s="156"/>
      <c r="U418" s="155"/>
      <c r="V418" s="154"/>
      <c r="W418" s="153"/>
      <c r="X418" s="156"/>
      <c r="Y418" s="155"/>
      <c r="Z418" s="150">
        <f t="shared" si="280"/>
        <v>2</v>
      </c>
      <c r="AA418" s="148">
        <f t="shared" si="281"/>
        <v>2</v>
      </c>
      <c r="AB418" s="174">
        <f t="shared" si="282"/>
        <v>2</v>
      </c>
      <c r="AC418" s="173">
        <f t="shared" si="283"/>
        <v>2</v>
      </c>
      <c r="AD418" s="150">
        <f t="shared" si="284"/>
        <v>4</v>
      </c>
      <c r="AE418" s="149">
        <f t="shared" si="285"/>
        <v>4</v>
      </c>
      <c r="AF418" s="148">
        <f t="shared" si="286"/>
        <v>8</v>
      </c>
    </row>
    <row r="419" spans="1:32" s="119" customFormat="1" ht="11.25" customHeight="1" x14ac:dyDescent="0.2">
      <c r="A419" s="177" t="s">
        <v>87</v>
      </c>
      <c r="B419" s="152" t="s">
        <v>56</v>
      </c>
      <c r="C419" s="151" t="s">
        <v>56</v>
      </c>
      <c r="D419" s="154"/>
      <c r="E419" s="153"/>
      <c r="F419" s="154" t="s">
        <v>56</v>
      </c>
      <c r="G419" s="153" t="s">
        <v>56</v>
      </c>
      <c r="H419" s="176"/>
      <c r="I419" s="175"/>
      <c r="J419" s="152"/>
      <c r="K419" s="151"/>
      <c r="L419" s="176" t="s">
        <v>55</v>
      </c>
      <c r="M419" s="175" t="s">
        <v>55</v>
      </c>
      <c r="N419" s="154"/>
      <c r="O419" s="153"/>
      <c r="P419" s="156"/>
      <c r="Q419" s="155"/>
      <c r="R419" s="154" t="s">
        <v>55</v>
      </c>
      <c r="S419" s="153" t="s">
        <v>55</v>
      </c>
      <c r="T419" s="156"/>
      <c r="U419" s="155"/>
      <c r="V419" s="154"/>
      <c r="W419" s="153"/>
      <c r="X419" s="156"/>
      <c r="Y419" s="155"/>
      <c r="Z419" s="150">
        <f t="shared" si="280"/>
        <v>2</v>
      </c>
      <c r="AA419" s="148">
        <f t="shared" si="281"/>
        <v>2</v>
      </c>
      <c r="AB419" s="174">
        <f t="shared" si="282"/>
        <v>2</v>
      </c>
      <c r="AC419" s="173">
        <f t="shared" si="283"/>
        <v>2</v>
      </c>
      <c r="AD419" s="150">
        <f t="shared" si="284"/>
        <v>4</v>
      </c>
      <c r="AE419" s="149">
        <f t="shared" si="285"/>
        <v>4</v>
      </c>
      <c r="AF419" s="148">
        <f t="shared" si="286"/>
        <v>8</v>
      </c>
    </row>
    <row r="420" spans="1:32" s="119" customFormat="1" ht="11.25" customHeight="1" x14ac:dyDescent="0.2">
      <c r="A420" s="177" t="s">
        <v>86</v>
      </c>
      <c r="B420" s="152" t="s">
        <v>55</v>
      </c>
      <c r="C420" s="151" t="s">
        <v>55</v>
      </c>
      <c r="D420" s="154"/>
      <c r="E420" s="153"/>
      <c r="F420" s="154" t="s">
        <v>55</v>
      </c>
      <c r="G420" s="153" t="s">
        <v>55</v>
      </c>
      <c r="H420" s="176"/>
      <c r="I420" s="175"/>
      <c r="J420" s="152"/>
      <c r="K420" s="151"/>
      <c r="L420" s="176" t="s">
        <v>56</v>
      </c>
      <c r="M420" s="175" t="s">
        <v>56</v>
      </c>
      <c r="N420" s="154"/>
      <c r="O420" s="153"/>
      <c r="P420" s="156"/>
      <c r="Q420" s="155"/>
      <c r="R420" s="154" t="s">
        <v>56</v>
      </c>
      <c r="S420" s="153" t="s">
        <v>56</v>
      </c>
      <c r="T420" s="156"/>
      <c r="U420" s="155"/>
      <c r="V420" s="154"/>
      <c r="W420" s="153"/>
      <c r="X420" s="156"/>
      <c r="Y420" s="155"/>
      <c r="Z420" s="150">
        <f t="shared" si="280"/>
        <v>2</v>
      </c>
      <c r="AA420" s="148">
        <f t="shared" si="281"/>
        <v>2</v>
      </c>
      <c r="AB420" s="174">
        <f t="shared" si="282"/>
        <v>2</v>
      </c>
      <c r="AC420" s="173">
        <f t="shared" si="283"/>
        <v>2</v>
      </c>
      <c r="AD420" s="150">
        <f t="shared" si="284"/>
        <v>4</v>
      </c>
      <c r="AE420" s="149">
        <f t="shared" si="285"/>
        <v>4</v>
      </c>
      <c r="AF420" s="148">
        <f t="shared" si="286"/>
        <v>8</v>
      </c>
    </row>
    <row r="421" spans="1:32" s="119" customFormat="1" ht="11.25" customHeight="1" x14ac:dyDescent="0.2">
      <c r="A421" s="177" t="s">
        <v>85</v>
      </c>
      <c r="B421" s="152" t="s">
        <v>56</v>
      </c>
      <c r="C421" s="151" t="s">
        <v>56</v>
      </c>
      <c r="D421" s="154"/>
      <c r="E421" s="153"/>
      <c r="F421" s="154" t="s">
        <v>56</v>
      </c>
      <c r="G421" s="153" t="s">
        <v>56</v>
      </c>
      <c r="H421" s="176"/>
      <c r="I421" s="175"/>
      <c r="J421" s="152"/>
      <c r="K421" s="151"/>
      <c r="L421" s="176" t="s">
        <v>55</v>
      </c>
      <c r="M421" s="175" t="s">
        <v>55</v>
      </c>
      <c r="N421" s="154"/>
      <c r="O421" s="153"/>
      <c r="P421" s="156"/>
      <c r="Q421" s="155"/>
      <c r="R421" s="154" t="s">
        <v>55</v>
      </c>
      <c r="S421" s="153" t="s">
        <v>55</v>
      </c>
      <c r="T421" s="156"/>
      <c r="U421" s="155"/>
      <c r="V421" s="154"/>
      <c r="W421" s="153"/>
      <c r="X421" s="156"/>
      <c r="Y421" s="155"/>
      <c r="Z421" s="150">
        <f t="shared" si="280"/>
        <v>2</v>
      </c>
      <c r="AA421" s="148">
        <f t="shared" si="281"/>
        <v>2</v>
      </c>
      <c r="AB421" s="174">
        <f t="shared" si="282"/>
        <v>2</v>
      </c>
      <c r="AC421" s="173">
        <f t="shared" si="283"/>
        <v>2</v>
      </c>
      <c r="AD421" s="150">
        <f t="shared" si="284"/>
        <v>4</v>
      </c>
      <c r="AE421" s="149">
        <f t="shared" si="285"/>
        <v>4</v>
      </c>
      <c r="AF421" s="148">
        <f t="shared" si="286"/>
        <v>8</v>
      </c>
    </row>
    <row r="422" spans="1:32" s="119" customFormat="1" ht="11.25" customHeight="1" x14ac:dyDescent="0.2">
      <c r="A422" s="177" t="s">
        <v>84</v>
      </c>
      <c r="B422" s="152" t="s">
        <v>55</v>
      </c>
      <c r="C422" s="151" t="s">
        <v>55</v>
      </c>
      <c r="D422" s="154"/>
      <c r="E422" s="153"/>
      <c r="F422" s="154" t="s">
        <v>55</v>
      </c>
      <c r="G422" s="153" t="s">
        <v>55</v>
      </c>
      <c r="H422" s="176"/>
      <c r="I422" s="175"/>
      <c r="J422" s="152"/>
      <c r="K422" s="151"/>
      <c r="L422" s="176" t="s">
        <v>56</v>
      </c>
      <c r="M422" s="175" t="s">
        <v>56</v>
      </c>
      <c r="N422" s="154"/>
      <c r="O422" s="153"/>
      <c r="P422" s="156"/>
      <c r="Q422" s="155"/>
      <c r="R422" s="154" t="s">
        <v>56</v>
      </c>
      <c r="S422" s="153" t="s">
        <v>56</v>
      </c>
      <c r="T422" s="156"/>
      <c r="U422" s="155"/>
      <c r="V422" s="154"/>
      <c r="W422" s="153"/>
      <c r="X422" s="156"/>
      <c r="Y422" s="155"/>
      <c r="Z422" s="150">
        <f t="shared" si="280"/>
        <v>2</v>
      </c>
      <c r="AA422" s="148">
        <f t="shared" si="281"/>
        <v>2</v>
      </c>
      <c r="AB422" s="174">
        <f t="shared" si="282"/>
        <v>2</v>
      </c>
      <c r="AC422" s="173">
        <f t="shared" si="283"/>
        <v>2</v>
      </c>
      <c r="AD422" s="150">
        <f t="shared" si="284"/>
        <v>4</v>
      </c>
      <c r="AE422" s="149">
        <f t="shared" si="285"/>
        <v>4</v>
      </c>
      <c r="AF422" s="148">
        <f t="shared" si="286"/>
        <v>8</v>
      </c>
    </row>
    <row r="423" spans="1:32" s="119" customFormat="1" ht="11.25" customHeight="1" x14ac:dyDescent="0.2">
      <c r="A423" s="177" t="s">
        <v>83</v>
      </c>
      <c r="B423" s="152" t="s">
        <v>56</v>
      </c>
      <c r="C423" s="151" t="s">
        <v>56</v>
      </c>
      <c r="D423" s="154"/>
      <c r="E423" s="153"/>
      <c r="F423" s="154" t="s">
        <v>56</v>
      </c>
      <c r="G423" s="153" t="s">
        <v>56</v>
      </c>
      <c r="H423" s="176"/>
      <c r="I423" s="175"/>
      <c r="J423" s="152"/>
      <c r="K423" s="151"/>
      <c r="L423" s="176" t="s">
        <v>55</v>
      </c>
      <c r="M423" s="175" t="s">
        <v>55</v>
      </c>
      <c r="N423" s="154"/>
      <c r="O423" s="153"/>
      <c r="P423" s="156"/>
      <c r="Q423" s="155"/>
      <c r="R423" s="154" t="s">
        <v>55</v>
      </c>
      <c r="S423" s="153" t="s">
        <v>55</v>
      </c>
      <c r="T423" s="156"/>
      <c r="U423" s="155"/>
      <c r="V423" s="154"/>
      <c r="W423" s="153"/>
      <c r="X423" s="156"/>
      <c r="Y423" s="155"/>
      <c r="Z423" s="150">
        <f t="shared" si="280"/>
        <v>2</v>
      </c>
      <c r="AA423" s="148">
        <f t="shared" si="281"/>
        <v>2</v>
      </c>
      <c r="AB423" s="174">
        <f t="shared" si="282"/>
        <v>2</v>
      </c>
      <c r="AC423" s="173">
        <f t="shared" si="283"/>
        <v>2</v>
      </c>
      <c r="AD423" s="150">
        <f t="shared" si="284"/>
        <v>4</v>
      </c>
      <c r="AE423" s="149">
        <f t="shared" si="285"/>
        <v>4</v>
      </c>
      <c r="AF423" s="148">
        <f t="shared" si="286"/>
        <v>8</v>
      </c>
    </row>
    <row r="424" spans="1:32" s="119" customFormat="1" ht="11.25" customHeight="1" x14ac:dyDescent="0.2">
      <c r="A424" s="177" t="s">
        <v>82</v>
      </c>
      <c r="B424" s="152" t="s">
        <v>55</v>
      </c>
      <c r="C424" s="151" t="s">
        <v>55</v>
      </c>
      <c r="D424" s="154"/>
      <c r="E424" s="153"/>
      <c r="F424" s="154" t="s">
        <v>55</v>
      </c>
      <c r="G424" s="153" t="s">
        <v>55</v>
      </c>
      <c r="H424" s="176"/>
      <c r="I424" s="175"/>
      <c r="J424" s="152"/>
      <c r="K424" s="151"/>
      <c r="L424" s="176" t="s">
        <v>56</v>
      </c>
      <c r="M424" s="175" t="s">
        <v>56</v>
      </c>
      <c r="N424" s="154"/>
      <c r="O424" s="153"/>
      <c r="P424" s="156"/>
      <c r="Q424" s="155"/>
      <c r="R424" s="154" t="s">
        <v>56</v>
      </c>
      <c r="S424" s="153" t="s">
        <v>56</v>
      </c>
      <c r="T424" s="156"/>
      <c r="U424" s="155"/>
      <c r="V424" s="154"/>
      <c r="W424" s="153"/>
      <c r="X424" s="156"/>
      <c r="Y424" s="155"/>
      <c r="Z424" s="150">
        <f t="shared" si="280"/>
        <v>2</v>
      </c>
      <c r="AA424" s="148">
        <f t="shared" si="281"/>
        <v>2</v>
      </c>
      <c r="AB424" s="174">
        <f t="shared" si="282"/>
        <v>2</v>
      </c>
      <c r="AC424" s="173">
        <f t="shared" si="283"/>
        <v>2</v>
      </c>
      <c r="AD424" s="150">
        <f t="shared" si="284"/>
        <v>4</v>
      </c>
      <c r="AE424" s="149">
        <f t="shared" si="285"/>
        <v>4</v>
      </c>
      <c r="AF424" s="148">
        <f t="shared" si="286"/>
        <v>8</v>
      </c>
    </row>
    <row r="425" spans="1:32" s="119" customFormat="1" ht="11.25" customHeight="1" x14ac:dyDescent="0.2">
      <c r="A425" s="172" t="s">
        <v>81</v>
      </c>
      <c r="B425" s="142" t="s">
        <v>56</v>
      </c>
      <c r="C425" s="141" t="s">
        <v>56</v>
      </c>
      <c r="D425" s="144"/>
      <c r="E425" s="143"/>
      <c r="F425" s="144" t="s">
        <v>56</v>
      </c>
      <c r="G425" s="143" t="s">
        <v>56</v>
      </c>
      <c r="H425" s="171"/>
      <c r="I425" s="170"/>
      <c r="J425" s="142"/>
      <c r="K425" s="141"/>
      <c r="L425" s="171" t="s">
        <v>55</v>
      </c>
      <c r="M425" s="170" t="s">
        <v>55</v>
      </c>
      <c r="N425" s="144"/>
      <c r="O425" s="143"/>
      <c r="P425" s="146"/>
      <c r="Q425" s="145"/>
      <c r="R425" s="144" t="s">
        <v>55</v>
      </c>
      <c r="S425" s="143" t="s">
        <v>55</v>
      </c>
      <c r="T425" s="146"/>
      <c r="U425" s="145"/>
      <c r="V425" s="144"/>
      <c r="W425" s="143"/>
      <c r="X425" s="146"/>
      <c r="Y425" s="145"/>
      <c r="Z425" s="140">
        <f t="shared" si="280"/>
        <v>2</v>
      </c>
      <c r="AA425" s="138">
        <f t="shared" si="281"/>
        <v>2</v>
      </c>
      <c r="AB425" s="169">
        <f t="shared" si="282"/>
        <v>2</v>
      </c>
      <c r="AC425" s="168">
        <f t="shared" si="283"/>
        <v>2</v>
      </c>
      <c r="AD425" s="140">
        <f t="shared" si="284"/>
        <v>4</v>
      </c>
      <c r="AE425" s="139">
        <f t="shared" si="285"/>
        <v>4</v>
      </c>
      <c r="AF425" s="138">
        <f t="shared" si="286"/>
        <v>8</v>
      </c>
    </row>
    <row r="426" spans="1:32" s="119" customFormat="1" ht="11.25" customHeight="1" x14ac:dyDescent="0.2">
      <c r="A426" s="128" t="s">
        <v>78</v>
      </c>
      <c r="B426" s="127">
        <f t="shared" ref="B426:Y426" si="287">COUNTIF(B417:B425,"M")</f>
        <v>5</v>
      </c>
      <c r="C426" s="126">
        <f t="shared" si="287"/>
        <v>5</v>
      </c>
      <c r="D426" s="127">
        <f t="shared" si="287"/>
        <v>0</v>
      </c>
      <c r="E426" s="126">
        <f t="shared" si="287"/>
        <v>0</v>
      </c>
      <c r="F426" s="127">
        <f t="shared" si="287"/>
        <v>5</v>
      </c>
      <c r="G426" s="126">
        <f t="shared" si="287"/>
        <v>5</v>
      </c>
      <c r="H426" s="136">
        <f t="shared" si="287"/>
        <v>0</v>
      </c>
      <c r="I426" s="135">
        <f t="shared" si="287"/>
        <v>0</v>
      </c>
      <c r="J426" s="127">
        <f t="shared" si="287"/>
        <v>0</v>
      </c>
      <c r="K426" s="126">
        <f t="shared" si="287"/>
        <v>0</v>
      </c>
      <c r="L426" s="136">
        <f t="shared" si="287"/>
        <v>4</v>
      </c>
      <c r="M426" s="135">
        <f t="shared" si="287"/>
        <v>4</v>
      </c>
      <c r="N426" s="127">
        <f t="shared" si="287"/>
        <v>0</v>
      </c>
      <c r="O426" s="126">
        <f t="shared" si="287"/>
        <v>0</v>
      </c>
      <c r="P426" s="136">
        <f t="shared" si="287"/>
        <v>0</v>
      </c>
      <c r="Q426" s="135">
        <f t="shared" si="287"/>
        <v>0</v>
      </c>
      <c r="R426" s="127">
        <f t="shared" si="287"/>
        <v>4</v>
      </c>
      <c r="S426" s="126">
        <f t="shared" si="287"/>
        <v>4</v>
      </c>
      <c r="T426" s="136">
        <f t="shared" si="287"/>
        <v>0</v>
      </c>
      <c r="U426" s="135">
        <f t="shared" si="287"/>
        <v>0</v>
      </c>
      <c r="V426" s="127">
        <f t="shared" si="287"/>
        <v>0</v>
      </c>
      <c r="W426" s="126">
        <f t="shared" si="287"/>
        <v>0</v>
      </c>
      <c r="X426" s="136">
        <f t="shared" si="287"/>
        <v>0</v>
      </c>
      <c r="Y426" s="135">
        <f t="shared" si="287"/>
        <v>0</v>
      </c>
      <c r="Z426" s="414">
        <f>SUM(Z417:Z425)</f>
        <v>18</v>
      </c>
      <c r="AA426" s="415"/>
      <c r="AB426" s="421">
        <f>SUM(AB417:AB425)</f>
        <v>18</v>
      </c>
      <c r="AC426" s="422"/>
      <c r="AD426" s="414">
        <f>SUM(AD417:AD425)</f>
        <v>36</v>
      </c>
      <c r="AE426" s="416"/>
      <c r="AF426" s="415"/>
    </row>
    <row r="427" spans="1:32" s="119" customFormat="1" ht="11.25" customHeight="1" x14ac:dyDescent="0.2">
      <c r="A427" s="125" t="s">
        <v>77</v>
      </c>
      <c r="B427" s="124">
        <f t="shared" ref="B427:Y427" si="288">COUNTIF(B417:B425,"F")</f>
        <v>4</v>
      </c>
      <c r="C427" s="123">
        <f t="shared" si="288"/>
        <v>4</v>
      </c>
      <c r="D427" s="124">
        <f t="shared" si="288"/>
        <v>0</v>
      </c>
      <c r="E427" s="123">
        <f t="shared" si="288"/>
        <v>0</v>
      </c>
      <c r="F427" s="124">
        <f t="shared" si="288"/>
        <v>4</v>
      </c>
      <c r="G427" s="123">
        <f t="shared" si="288"/>
        <v>4</v>
      </c>
      <c r="H427" s="133">
        <f t="shared" si="288"/>
        <v>0</v>
      </c>
      <c r="I427" s="132">
        <f t="shared" si="288"/>
        <v>0</v>
      </c>
      <c r="J427" s="124">
        <f t="shared" si="288"/>
        <v>0</v>
      </c>
      <c r="K427" s="123">
        <f t="shared" si="288"/>
        <v>0</v>
      </c>
      <c r="L427" s="133">
        <f t="shared" si="288"/>
        <v>5</v>
      </c>
      <c r="M427" s="132">
        <f t="shared" si="288"/>
        <v>5</v>
      </c>
      <c r="N427" s="124">
        <f t="shared" si="288"/>
        <v>0</v>
      </c>
      <c r="O427" s="123">
        <f t="shared" si="288"/>
        <v>0</v>
      </c>
      <c r="P427" s="133">
        <f t="shared" si="288"/>
        <v>0</v>
      </c>
      <c r="Q427" s="132">
        <f t="shared" si="288"/>
        <v>0</v>
      </c>
      <c r="R427" s="124">
        <f t="shared" si="288"/>
        <v>5</v>
      </c>
      <c r="S427" s="123">
        <f t="shared" si="288"/>
        <v>5</v>
      </c>
      <c r="T427" s="133">
        <f t="shared" si="288"/>
        <v>0</v>
      </c>
      <c r="U427" s="132">
        <f t="shared" si="288"/>
        <v>0</v>
      </c>
      <c r="V427" s="124">
        <f t="shared" si="288"/>
        <v>0</v>
      </c>
      <c r="W427" s="123">
        <f t="shared" si="288"/>
        <v>0</v>
      </c>
      <c r="X427" s="133">
        <f t="shared" si="288"/>
        <v>0</v>
      </c>
      <c r="Y427" s="132">
        <f t="shared" si="288"/>
        <v>0</v>
      </c>
      <c r="Z427" s="405">
        <f>SUM(AA417:AA425)</f>
        <v>18</v>
      </c>
      <c r="AA427" s="406"/>
      <c r="AB427" s="417">
        <f>SUM(AC417:AC425)</f>
        <v>18</v>
      </c>
      <c r="AC427" s="418"/>
      <c r="AD427" s="405">
        <f>SUM(AE417:AE425)</f>
        <v>36</v>
      </c>
      <c r="AE427" s="407"/>
      <c r="AF427" s="406"/>
    </row>
    <row r="428" spans="1:32" s="119" customFormat="1" ht="11.25" customHeight="1" x14ac:dyDescent="0.2">
      <c r="A428" s="122" t="s">
        <v>12</v>
      </c>
      <c r="B428" s="121">
        <f t="shared" ref="B428:Z428" si="289">SUM(B426:B427)</f>
        <v>9</v>
      </c>
      <c r="C428" s="120">
        <f t="shared" si="289"/>
        <v>9</v>
      </c>
      <c r="D428" s="121">
        <f t="shared" si="289"/>
        <v>0</v>
      </c>
      <c r="E428" s="120">
        <f t="shared" si="289"/>
        <v>0</v>
      </c>
      <c r="F428" s="121">
        <f t="shared" si="289"/>
        <v>9</v>
      </c>
      <c r="G428" s="120">
        <f t="shared" si="289"/>
        <v>9</v>
      </c>
      <c r="H428" s="130">
        <f t="shared" si="289"/>
        <v>0</v>
      </c>
      <c r="I428" s="129">
        <f t="shared" si="289"/>
        <v>0</v>
      </c>
      <c r="J428" s="121">
        <f t="shared" si="289"/>
        <v>0</v>
      </c>
      <c r="K428" s="120">
        <f t="shared" si="289"/>
        <v>0</v>
      </c>
      <c r="L428" s="130">
        <f t="shared" si="289"/>
        <v>9</v>
      </c>
      <c r="M428" s="129">
        <f t="shared" si="289"/>
        <v>9</v>
      </c>
      <c r="N428" s="121">
        <f t="shared" si="289"/>
        <v>0</v>
      </c>
      <c r="O428" s="120">
        <f t="shared" si="289"/>
        <v>0</v>
      </c>
      <c r="P428" s="130">
        <f t="shared" si="289"/>
        <v>0</v>
      </c>
      <c r="Q428" s="129">
        <f t="shared" si="289"/>
        <v>0</v>
      </c>
      <c r="R428" s="121">
        <f t="shared" si="289"/>
        <v>9</v>
      </c>
      <c r="S428" s="120">
        <f t="shared" si="289"/>
        <v>9</v>
      </c>
      <c r="T428" s="130">
        <f t="shared" si="289"/>
        <v>0</v>
      </c>
      <c r="U428" s="129">
        <f t="shared" si="289"/>
        <v>0</v>
      </c>
      <c r="V428" s="121">
        <f t="shared" si="289"/>
        <v>0</v>
      </c>
      <c r="W428" s="120">
        <f t="shared" si="289"/>
        <v>0</v>
      </c>
      <c r="X428" s="130">
        <f t="shared" si="289"/>
        <v>0</v>
      </c>
      <c r="Y428" s="129">
        <f t="shared" si="289"/>
        <v>0</v>
      </c>
      <c r="Z428" s="408">
        <f t="shared" si="289"/>
        <v>36</v>
      </c>
      <c r="AA428" s="409"/>
      <c r="AB428" s="419">
        <f>SUM(AB426:AB427)</f>
        <v>36</v>
      </c>
      <c r="AC428" s="420"/>
      <c r="AD428" s="408">
        <f>SUM(AD426:AD427)</f>
        <v>72</v>
      </c>
      <c r="AE428" s="410"/>
      <c r="AF428" s="409"/>
    </row>
    <row r="429" spans="1:32" s="119" customFormat="1" ht="11.25" customHeight="1" x14ac:dyDescent="0.2">
      <c r="A429" s="411" t="s">
        <v>98</v>
      </c>
      <c r="B429" s="412"/>
      <c r="C429" s="412"/>
      <c r="D429" s="412"/>
      <c r="E429" s="412"/>
      <c r="F429" s="412"/>
      <c r="G429" s="412"/>
      <c r="H429" s="412"/>
      <c r="I429" s="412"/>
      <c r="J429" s="412"/>
      <c r="K429" s="412"/>
      <c r="L429" s="412"/>
      <c r="M429" s="412"/>
      <c r="N429" s="412"/>
      <c r="O429" s="412"/>
      <c r="P429" s="412"/>
      <c r="Q429" s="412"/>
      <c r="R429" s="412"/>
      <c r="S429" s="412"/>
      <c r="T429" s="412"/>
      <c r="U429" s="412"/>
      <c r="V429" s="412"/>
      <c r="W429" s="412"/>
      <c r="X429" s="412"/>
      <c r="Y429" s="412"/>
      <c r="Z429" s="412"/>
      <c r="AA429" s="412"/>
      <c r="AB429" s="412"/>
      <c r="AC429" s="412"/>
      <c r="AD429" s="412"/>
      <c r="AE429" s="412"/>
      <c r="AF429" s="413"/>
    </row>
    <row r="430" spans="1:32" s="119" customFormat="1" ht="11.25" customHeight="1" x14ac:dyDescent="0.2">
      <c r="A430" s="182" t="s">
        <v>89</v>
      </c>
      <c r="B430" s="162" t="s">
        <v>55</v>
      </c>
      <c r="C430" s="161" t="s">
        <v>55</v>
      </c>
      <c r="D430" s="164" t="s">
        <v>55</v>
      </c>
      <c r="E430" s="163" t="s">
        <v>55</v>
      </c>
      <c r="F430" s="164"/>
      <c r="G430" s="163"/>
      <c r="H430" s="181"/>
      <c r="I430" s="180"/>
      <c r="J430" s="162"/>
      <c r="K430" s="161"/>
      <c r="L430" s="181" t="s">
        <v>56</v>
      </c>
      <c r="M430" s="180" t="s">
        <v>56</v>
      </c>
      <c r="N430" s="164"/>
      <c r="O430" s="163"/>
      <c r="P430" s="166"/>
      <c r="Q430" s="165"/>
      <c r="R430" s="164"/>
      <c r="S430" s="163"/>
      <c r="T430" s="166"/>
      <c r="U430" s="165"/>
      <c r="V430" s="164"/>
      <c r="W430" s="163"/>
      <c r="X430" s="166"/>
      <c r="Y430" s="165"/>
      <c r="Z430" s="160">
        <f t="shared" ref="Z430:Z438" si="290">COUNTIFS(B430:Y430,"M",$B$5:$Y$5,"PROP.")</f>
        <v>1</v>
      </c>
      <c r="AA430" s="158">
        <f t="shared" ref="AA430:AA438" si="291">COUNTIFS(B430:Y430,"F",$B$5:$Y$5,"PROP.")</f>
        <v>2</v>
      </c>
      <c r="AB430" s="179">
        <f t="shared" ref="AB430:AB438" si="292">COUNTIFS(B430:Y430,"M",$B$5:$Y$5,"SUPL.")</f>
        <v>1</v>
      </c>
      <c r="AC430" s="178">
        <f t="shared" ref="AC430:AC438" si="293">COUNTIFS(B430:Y430,"F",$B$5:$Y$5,"SUPL.")</f>
        <v>2</v>
      </c>
      <c r="AD430" s="160">
        <f t="shared" ref="AD430:AD438" si="294">Z430+AB430</f>
        <v>2</v>
      </c>
      <c r="AE430" s="159">
        <f t="shared" ref="AE430:AE438" si="295">AA430+AC430</f>
        <v>4</v>
      </c>
      <c r="AF430" s="158">
        <f t="shared" ref="AF430:AF438" si="296">AD430+AE430</f>
        <v>6</v>
      </c>
    </row>
    <row r="431" spans="1:32" s="119" customFormat="1" ht="11.25" customHeight="1" x14ac:dyDescent="0.2">
      <c r="A431" s="177" t="s">
        <v>88</v>
      </c>
      <c r="B431" s="152" t="s">
        <v>56</v>
      </c>
      <c r="C431" s="151" t="s">
        <v>56</v>
      </c>
      <c r="D431" s="154" t="s">
        <v>56</v>
      </c>
      <c r="E431" s="153" t="s">
        <v>56</v>
      </c>
      <c r="F431" s="154"/>
      <c r="G431" s="153"/>
      <c r="H431" s="176"/>
      <c r="I431" s="175"/>
      <c r="J431" s="152"/>
      <c r="K431" s="151"/>
      <c r="L431" s="176" t="s">
        <v>55</v>
      </c>
      <c r="M431" s="175" t="s">
        <v>55</v>
      </c>
      <c r="N431" s="154"/>
      <c r="O431" s="153"/>
      <c r="P431" s="156"/>
      <c r="Q431" s="155"/>
      <c r="R431" s="154"/>
      <c r="S431" s="153"/>
      <c r="T431" s="156"/>
      <c r="U431" s="155"/>
      <c r="V431" s="154"/>
      <c r="W431" s="153"/>
      <c r="X431" s="156"/>
      <c r="Y431" s="155"/>
      <c r="Z431" s="150">
        <f t="shared" si="290"/>
        <v>2</v>
      </c>
      <c r="AA431" s="148">
        <f t="shared" si="291"/>
        <v>1</v>
      </c>
      <c r="AB431" s="174">
        <f t="shared" si="292"/>
        <v>2</v>
      </c>
      <c r="AC431" s="173">
        <f t="shared" si="293"/>
        <v>1</v>
      </c>
      <c r="AD431" s="150">
        <f t="shared" si="294"/>
        <v>4</v>
      </c>
      <c r="AE431" s="149">
        <f t="shared" si="295"/>
        <v>2</v>
      </c>
      <c r="AF431" s="148">
        <f t="shared" si="296"/>
        <v>6</v>
      </c>
    </row>
    <row r="432" spans="1:32" s="119" customFormat="1" ht="11.25" customHeight="1" x14ac:dyDescent="0.2">
      <c r="A432" s="177" t="s">
        <v>87</v>
      </c>
      <c r="B432" s="152" t="s">
        <v>55</v>
      </c>
      <c r="C432" s="151" t="s">
        <v>55</v>
      </c>
      <c r="D432" s="154" t="s">
        <v>55</v>
      </c>
      <c r="E432" s="153" t="s">
        <v>55</v>
      </c>
      <c r="F432" s="154"/>
      <c r="G432" s="153"/>
      <c r="H432" s="176"/>
      <c r="I432" s="175"/>
      <c r="J432" s="152"/>
      <c r="K432" s="151"/>
      <c r="L432" s="176" t="s">
        <v>56</v>
      </c>
      <c r="M432" s="175" t="s">
        <v>56</v>
      </c>
      <c r="N432" s="154"/>
      <c r="O432" s="153"/>
      <c r="P432" s="156"/>
      <c r="Q432" s="155"/>
      <c r="R432" s="154"/>
      <c r="S432" s="153"/>
      <c r="T432" s="156"/>
      <c r="U432" s="155"/>
      <c r="V432" s="154"/>
      <c r="W432" s="153"/>
      <c r="X432" s="156"/>
      <c r="Y432" s="155"/>
      <c r="Z432" s="150">
        <f t="shared" si="290"/>
        <v>1</v>
      </c>
      <c r="AA432" s="148">
        <f t="shared" si="291"/>
        <v>2</v>
      </c>
      <c r="AB432" s="174">
        <f t="shared" si="292"/>
        <v>1</v>
      </c>
      <c r="AC432" s="173">
        <f t="shared" si="293"/>
        <v>2</v>
      </c>
      <c r="AD432" s="150">
        <f t="shared" si="294"/>
        <v>2</v>
      </c>
      <c r="AE432" s="149">
        <f t="shared" si="295"/>
        <v>4</v>
      </c>
      <c r="AF432" s="148">
        <f t="shared" si="296"/>
        <v>6</v>
      </c>
    </row>
    <row r="433" spans="1:32" s="119" customFormat="1" ht="11.25" customHeight="1" x14ac:dyDescent="0.2">
      <c r="A433" s="177" t="s">
        <v>86</v>
      </c>
      <c r="B433" s="152" t="s">
        <v>56</v>
      </c>
      <c r="C433" s="151" t="s">
        <v>56</v>
      </c>
      <c r="D433" s="154" t="s">
        <v>56</v>
      </c>
      <c r="E433" s="153" t="s">
        <v>56</v>
      </c>
      <c r="F433" s="154"/>
      <c r="G433" s="153"/>
      <c r="H433" s="176"/>
      <c r="I433" s="175"/>
      <c r="J433" s="152"/>
      <c r="K433" s="151"/>
      <c r="L433" s="176" t="s">
        <v>55</v>
      </c>
      <c r="M433" s="175" t="s">
        <v>55</v>
      </c>
      <c r="N433" s="154"/>
      <c r="O433" s="153"/>
      <c r="P433" s="156"/>
      <c r="Q433" s="155"/>
      <c r="R433" s="154"/>
      <c r="S433" s="153"/>
      <c r="T433" s="156"/>
      <c r="U433" s="155"/>
      <c r="V433" s="154"/>
      <c r="W433" s="153"/>
      <c r="X433" s="156"/>
      <c r="Y433" s="155"/>
      <c r="Z433" s="150">
        <f t="shared" si="290"/>
        <v>2</v>
      </c>
      <c r="AA433" s="148">
        <f t="shared" si="291"/>
        <v>1</v>
      </c>
      <c r="AB433" s="174">
        <f t="shared" si="292"/>
        <v>2</v>
      </c>
      <c r="AC433" s="173">
        <f t="shared" si="293"/>
        <v>1</v>
      </c>
      <c r="AD433" s="150">
        <f t="shared" si="294"/>
        <v>4</v>
      </c>
      <c r="AE433" s="149">
        <f t="shared" si="295"/>
        <v>2</v>
      </c>
      <c r="AF433" s="148">
        <f t="shared" si="296"/>
        <v>6</v>
      </c>
    </row>
    <row r="434" spans="1:32" s="119" customFormat="1" ht="11.25" customHeight="1" x14ac:dyDescent="0.2">
      <c r="A434" s="177" t="s">
        <v>85</v>
      </c>
      <c r="B434" s="152" t="s">
        <v>55</v>
      </c>
      <c r="C434" s="151" t="s">
        <v>55</v>
      </c>
      <c r="D434" s="154" t="s">
        <v>55</v>
      </c>
      <c r="E434" s="153" t="s">
        <v>55</v>
      </c>
      <c r="F434" s="154"/>
      <c r="G434" s="153"/>
      <c r="H434" s="176"/>
      <c r="I434" s="175"/>
      <c r="J434" s="152"/>
      <c r="K434" s="151"/>
      <c r="L434" s="176" t="s">
        <v>56</v>
      </c>
      <c r="M434" s="175" t="s">
        <v>56</v>
      </c>
      <c r="N434" s="154"/>
      <c r="O434" s="153"/>
      <c r="P434" s="156"/>
      <c r="Q434" s="155"/>
      <c r="R434" s="154"/>
      <c r="S434" s="153"/>
      <c r="T434" s="156"/>
      <c r="U434" s="155"/>
      <c r="V434" s="154"/>
      <c r="W434" s="153"/>
      <c r="X434" s="156"/>
      <c r="Y434" s="155"/>
      <c r="Z434" s="150">
        <f t="shared" si="290"/>
        <v>1</v>
      </c>
      <c r="AA434" s="148">
        <f t="shared" si="291"/>
        <v>2</v>
      </c>
      <c r="AB434" s="174">
        <f t="shared" si="292"/>
        <v>1</v>
      </c>
      <c r="AC434" s="173">
        <f t="shared" si="293"/>
        <v>2</v>
      </c>
      <c r="AD434" s="150">
        <f t="shared" si="294"/>
        <v>2</v>
      </c>
      <c r="AE434" s="149">
        <f t="shared" si="295"/>
        <v>4</v>
      </c>
      <c r="AF434" s="148">
        <f t="shared" si="296"/>
        <v>6</v>
      </c>
    </row>
    <row r="435" spans="1:32" s="119" customFormat="1" ht="11.25" customHeight="1" x14ac:dyDescent="0.2">
      <c r="A435" s="177" t="s">
        <v>84</v>
      </c>
      <c r="B435" s="152" t="s">
        <v>56</v>
      </c>
      <c r="C435" s="151" t="s">
        <v>56</v>
      </c>
      <c r="D435" s="154" t="s">
        <v>56</v>
      </c>
      <c r="E435" s="153" t="s">
        <v>56</v>
      </c>
      <c r="F435" s="154"/>
      <c r="G435" s="153"/>
      <c r="H435" s="176"/>
      <c r="I435" s="175"/>
      <c r="J435" s="152"/>
      <c r="K435" s="151"/>
      <c r="L435" s="176" t="s">
        <v>55</v>
      </c>
      <c r="M435" s="175" t="s">
        <v>55</v>
      </c>
      <c r="N435" s="154"/>
      <c r="O435" s="153"/>
      <c r="P435" s="156"/>
      <c r="Q435" s="155"/>
      <c r="R435" s="154"/>
      <c r="S435" s="153"/>
      <c r="T435" s="156"/>
      <c r="U435" s="155"/>
      <c r="V435" s="154"/>
      <c r="W435" s="153"/>
      <c r="X435" s="156"/>
      <c r="Y435" s="155"/>
      <c r="Z435" s="150">
        <f t="shared" si="290"/>
        <v>2</v>
      </c>
      <c r="AA435" s="148">
        <f t="shared" si="291"/>
        <v>1</v>
      </c>
      <c r="AB435" s="174">
        <f t="shared" si="292"/>
        <v>2</v>
      </c>
      <c r="AC435" s="173">
        <f t="shared" si="293"/>
        <v>1</v>
      </c>
      <c r="AD435" s="150">
        <f t="shared" si="294"/>
        <v>4</v>
      </c>
      <c r="AE435" s="149">
        <f t="shared" si="295"/>
        <v>2</v>
      </c>
      <c r="AF435" s="148">
        <f t="shared" si="296"/>
        <v>6</v>
      </c>
    </row>
    <row r="436" spans="1:32" s="119" customFormat="1" ht="11.25" customHeight="1" x14ac:dyDescent="0.2">
      <c r="A436" s="177" t="s">
        <v>83</v>
      </c>
      <c r="B436" s="152" t="s">
        <v>55</v>
      </c>
      <c r="C436" s="151" t="s">
        <v>55</v>
      </c>
      <c r="D436" s="154" t="s">
        <v>55</v>
      </c>
      <c r="E436" s="153" t="s">
        <v>55</v>
      </c>
      <c r="F436" s="154"/>
      <c r="G436" s="153"/>
      <c r="H436" s="176"/>
      <c r="I436" s="175"/>
      <c r="J436" s="152"/>
      <c r="K436" s="151"/>
      <c r="L436" s="176" t="s">
        <v>56</v>
      </c>
      <c r="M436" s="175" t="s">
        <v>56</v>
      </c>
      <c r="N436" s="154"/>
      <c r="O436" s="153"/>
      <c r="P436" s="156"/>
      <c r="Q436" s="155"/>
      <c r="R436" s="154"/>
      <c r="S436" s="153"/>
      <c r="T436" s="156"/>
      <c r="U436" s="155"/>
      <c r="V436" s="154"/>
      <c r="W436" s="153"/>
      <c r="X436" s="156"/>
      <c r="Y436" s="155"/>
      <c r="Z436" s="150">
        <f t="shared" si="290"/>
        <v>1</v>
      </c>
      <c r="AA436" s="148">
        <f t="shared" si="291"/>
        <v>2</v>
      </c>
      <c r="AB436" s="174">
        <f t="shared" si="292"/>
        <v>1</v>
      </c>
      <c r="AC436" s="173">
        <f t="shared" si="293"/>
        <v>2</v>
      </c>
      <c r="AD436" s="150">
        <f t="shared" si="294"/>
        <v>2</v>
      </c>
      <c r="AE436" s="149">
        <f t="shared" si="295"/>
        <v>4</v>
      </c>
      <c r="AF436" s="148">
        <f t="shared" si="296"/>
        <v>6</v>
      </c>
    </row>
    <row r="437" spans="1:32" s="119" customFormat="1" ht="11.25" customHeight="1" x14ac:dyDescent="0.2">
      <c r="A437" s="177" t="s">
        <v>82</v>
      </c>
      <c r="B437" s="152" t="s">
        <v>56</v>
      </c>
      <c r="C437" s="151" t="s">
        <v>56</v>
      </c>
      <c r="D437" s="154" t="s">
        <v>56</v>
      </c>
      <c r="E437" s="153" t="s">
        <v>56</v>
      </c>
      <c r="F437" s="154"/>
      <c r="G437" s="153"/>
      <c r="H437" s="176"/>
      <c r="I437" s="175"/>
      <c r="J437" s="152"/>
      <c r="K437" s="151"/>
      <c r="L437" s="176" t="s">
        <v>55</v>
      </c>
      <c r="M437" s="175" t="s">
        <v>55</v>
      </c>
      <c r="N437" s="154"/>
      <c r="O437" s="153"/>
      <c r="P437" s="156"/>
      <c r="Q437" s="155"/>
      <c r="R437" s="154"/>
      <c r="S437" s="153"/>
      <c r="T437" s="156"/>
      <c r="U437" s="155"/>
      <c r="V437" s="154"/>
      <c r="W437" s="153"/>
      <c r="X437" s="156"/>
      <c r="Y437" s="155"/>
      <c r="Z437" s="150">
        <f t="shared" si="290"/>
        <v>2</v>
      </c>
      <c r="AA437" s="148">
        <f t="shared" si="291"/>
        <v>1</v>
      </c>
      <c r="AB437" s="174">
        <f t="shared" si="292"/>
        <v>2</v>
      </c>
      <c r="AC437" s="173">
        <f t="shared" si="293"/>
        <v>1</v>
      </c>
      <c r="AD437" s="150">
        <f t="shared" si="294"/>
        <v>4</v>
      </c>
      <c r="AE437" s="149">
        <f t="shared" si="295"/>
        <v>2</v>
      </c>
      <c r="AF437" s="148">
        <f t="shared" si="296"/>
        <v>6</v>
      </c>
    </row>
    <row r="438" spans="1:32" s="119" customFormat="1" ht="11.25" customHeight="1" x14ac:dyDescent="0.2">
      <c r="A438" s="172" t="s">
        <v>81</v>
      </c>
      <c r="B438" s="142" t="s">
        <v>55</v>
      </c>
      <c r="C438" s="141" t="s">
        <v>55</v>
      </c>
      <c r="D438" s="144" t="s">
        <v>55</v>
      </c>
      <c r="E438" s="143" t="s">
        <v>55</v>
      </c>
      <c r="F438" s="144"/>
      <c r="G438" s="143"/>
      <c r="H438" s="171"/>
      <c r="I438" s="170"/>
      <c r="J438" s="142"/>
      <c r="K438" s="141"/>
      <c r="L438" s="171" t="s">
        <v>56</v>
      </c>
      <c r="M438" s="170" t="s">
        <v>56</v>
      </c>
      <c r="N438" s="144"/>
      <c r="O438" s="143"/>
      <c r="P438" s="146"/>
      <c r="Q438" s="145"/>
      <c r="R438" s="144"/>
      <c r="S438" s="143"/>
      <c r="T438" s="146"/>
      <c r="U438" s="145"/>
      <c r="V438" s="144"/>
      <c r="W438" s="143"/>
      <c r="X438" s="146"/>
      <c r="Y438" s="145"/>
      <c r="Z438" s="140">
        <f t="shared" si="290"/>
        <v>1</v>
      </c>
      <c r="AA438" s="138">
        <f t="shared" si="291"/>
        <v>2</v>
      </c>
      <c r="AB438" s="169">
        <f t="shared" si="292"/>
        <v>1</v>
      </c>
      <c r="AC438" s="168">
        <f t="shared" si="293"/>
        <v>2</v>
      </c>
      <c r="AD438" s="140">
        <f t="shared" si="294"/>
        <v>2</v>
      </c>
      <c r="AE438" s="139">
        <f t="shared" si="295"/>
        <v>4</v>
      </c>
      <c r="AF438" s="138">
        <f t="shared" si="296"/>
        <v>6</v>
      </c>
    </row>
    <row r="439" spans="1:32" s="119" customFormat="1" ht="11.25" customHeight="1" x14ac:dyDescent="0.2">
      <c r="A439" s="128" t="s">
        <v>78</v>
      </c>
      <c r="B439" s="127">
        <f t="shared" ref="B439:Y439" si="297">COUNTIF(B430:B438,"M")</f>
        <v>4</v>
      </c>
      <c r="C439" s="126">
        <f t="shared" si="297"/>
        <v>4</v>
      </c>
      <c r="D439" s="127">
        <f t="shared" si="297"/>
        <v>4</v>
      </c>
      <c r="E439" s="126">
        <f t="shared" si="297"/>
        <v>4</v>
      </c>
      <c r="F439" s="127">
        <f t="shared" si="297"/>
        <v>0</v>
      </c>
      <c r="G439" s="126">
        <f t="shared" si="297"/>
        <v>0</v>
      </c>
      <c r="H439" s="136">
        <f t="shared" si="297"/>
        <v>0</v>
      </c>
      <c r="I439" s="135">
        <f t="shared" si="297"/>
        <v>0</v>
      </c>
      <c r="J439" s="127">
        <f t="shared" si="297"/>
        <v>0</v>
      </c>
      <c r="K439" s="126">
        <f t="shared" si="297"/>
        <v>0</v>
      </c>
      <c r="L439" s="136">
        <f t="shared" si="297"/>
        <v>5</v>
      </c>
      <c r="M439" s="135">
        <f t="shared" si="297"/>
        <v>5</v>
      </c>
      <c r="N439" s="127">
        <f t="shared" si="297"/>
        <v>0</v>
      </c>
      <c r="O439" s="126">
        <f t="shared" si="297"/>
        <v>0</v>
      </c>
      <c r="P439" s="136">
        <f t="shared" si="297"/>
        <v>0</v>
      </c>
      <c r="Q439" s="135">
        <f t="shared" si="297"/>
        <v>0</v>
      </c>
      <c r="R439" s="127">
        <f t="shared" si="297"/>
        <v>0</v>
      </c>
      <c r="S439" s="126">
        <f t="shared" si="297"/>
        <v>0</v>
      </c>
      <c r="T439" s="136">
        <f t="shared" si="297"/>
        <v>0</v>
      </c>
      <c r="U439" s="135">
        <f t="shared" si="297"/>
        <v>0</v>
      </c>
      <c r="V439" s="127">
        <f t="shared" si="297"/>
        <v>0</v>
      </c>
      <c r="W439" s="126">
        <f t="shared" si="297"/>
        <v>0</v>
      </c>
      <c r="X439" s="136">
        <f t="shared" si="297"/>
        <v>0</v>
      </c>
      <c r="Y439" s="135">
        <f t="shared" si="297"/>
        <v>0</v>
      </c>
      <c r="Z439" s="414">
        <f>SUM(Z430:Z438)</f>
        <v>13</v>
      </c>
      <c r="AA439" s="415"/>
      <c r="AB439" s="421">
        <f>SUM(AB430:AB438)</f>
        <v>13</v>
      </c>
      <c r="AC439" s="422"/>
      <c r="AD439" s="414">
        <f>SUM(AD430:AD438)</f>
        <v>26</v>
      </c>
      <c r="AE439" s="416"/>
      <c r="AF439" s="415"/>
    </row>
    <row r="440" spans="1:32" s="119" customFormat="1" ht="11.25" customHeight="1" x14ac:dyDescent="0.2">
      <c r="A440" s="125" t="s">
        <v>77</v>
      </c>
      <c r="B440" s="124">
        <f t="shared" ref="B440:Y440" si="298">COUNTIF(B430:B438,"F")</f>
        <v>5</v>
      </c>
      <c r="C440" s="123">
        <f t="shared" si="298"/>
        <v>5</v>
      </c>
      <c r="D440" s="124">
        <f t="shared" si="298"/>
        <v>5</v>
      </c>
      <c r="E440" s="123">
        <f t="shared" si="298"/>
        <v>5</v>
      </c>
      <c r="F440" s="124">
        <f t="shared" si="298"/>
        <v>0</v>
      </c>
      <c r="G440" s="123">
        <f t="shared" si="298"/>
        <v>0</v>
      </c>
      <c r="H440" s="133">
        <f t="shared" si="298"/>
        <v>0</v>
      </c>
      <c r="I440" s="132">
        <f t="shared" si="298"/>
        <v>0</v>
      </c>
      <c r="J440" s="124">
        <f t="shared" si="298"/>
        <v>0</v>
      </c>
      <c r="K440" s="123">
        <f t="shared" si="298"/>
        <v>0</v>
      </c>
      <c r="L440" s="133">
        <f t="shared" si="298"/>
        <v>4</v>
      </c>
      <c r="M440" s="132">
        <f t="shared" si="298"/>
        <v>4</v>
      </c>
      <c r="N440" s="124">
        <f t="shared" si="298"/>
        <v>0</v>
      </c>
      <c r="O440" s="123">
        <f t="shared" si="298"/>
        <v>0</v>
      </c>
      <c r="P440" s="133">
        <f t="shared" si="298"/>
        <v>0</v>
      </c>
      <c r="Q440" s="132">
        <f t="shared" si="298"/>
        <v>0</v>
      </c>
      <c r="R440" s="124">
        <f t="shared" si="298"/>
        <v>0</v>
      </c>
      <c r="S440" s="123">
        <f t="shared" si="298"/>
        <v>0</v>
      </c>
      <c r="T440" s="133">
        <f t="shared" si="298"/>
        <v>0</v>
      </c>
      <c r="U440" s="132">
        <f t="shared" si="298"/>
        <v>0</v>
      </c>
      <c r="V440" s="124">
        <f t="shared" si="298"/>
        <v>0</v>
      </c>
      <c r="W440" s="123">
        <f t="shared" si="298"/>
        <v>0</v>
      </c>
      <c r="X440" s="133">
        <f t="shared" si="298"/>
        <v>0</v>
      </c>
      <c r="Y440" s="132">
        <f t="shared" si="298"/>
        <v>0</v>
      </c>
      <c r="Z440" s="405">
        <f>SUM(AA430:AA438)</f>
        <v>14</v>
      </c>
      <c r="AA440" s="406"/>
      <c r="AB440" s="417">
        <f>SUM(AC430:AC438)</f>
        <v>14</v>
      </c>
      <c r="AC440" s="418"/>
      <c r="AD440" s="405">
        <f>SUM(AE430:AE438)</f>
        <v>28</v>
      </c>
      <c r="AE440" s="407"/>
      <c r="AF440" s="406"/>
    </row>
    <row r="441" spans="1:32" s="119" customFormat="1" ht="11.25" customHeight="1" x14ac:dyDescent="0.2">
      <c r="A441" s="122" t="s">
        <v>12</v>
      </c>
      <c r="B441" s="121">
        <f t="shared" ref="B441:Z441" si="299">SUM(B439:B440)</f>
        <v>9</v>
      </c>
      <c r="C441" s="120">
        <f t="shared" si="299"/>
        <v>9</v>
      </c>
      <c r="D441" s="121">
        <f t="shared" si="299"/>
        <v>9</v>
      </c>
      <c r="E441" s="120">
        <f t="shared" si="299"/>
        <v>9</v>
      </c>
      <c r="F441" s="121">
        <f t="shared" si="299"/>
        <v>0</v>
      </c>
      <c r="G441" s="120">
        <f t="shared" si="299"/>
        <v>0</v>
      </c>
      <c r="H441" s="130">
        <f t="shared" si="299"/>
        <v>0</v>
      </c>
      <c r="I441" s="129">
        <f t="shared" si="299"/>
        <v>0</v>
      </c>
      <c r="J441" s="121">
        <f t="shared" si="299"/>
        <v>0</v>
      </c>
      <c r="K441" s="120">
        <f t="shared" si="299"/>
        <v>0</v>
      </c>
      <c r="L441" s="130">
        <f t="shared" si="299"/>
        <v>9</v>
      </c>
      <c r="M441" s="129">
        <f t="shared" si="299"/>
        <v>9</v>
      </c>
      <c r="N441" s="121">
        <f t="shared" si="299"/>
        <v>0</v>
      </c>
      <c r="O441" s="120">
        <f t="shared" si="299"/>
        <v>0</v>
      </c>
      <c r="P441" s="130">
        <f t="shared" si="299"/>
        <v>0</v>
      </c>
      <c r="Q441" s="129">
        <f t="shared" si="299"/>
        <v>0</v>
      </c>
      <c r="R441" s="121">
        <f t="shared" si="299"/>
        <v>0</v>
      </c>
      <c r="S441" s="120">
        <f t="shared" si="299"/>
        <v>0</v>
      </c>
      <c r="T441" s="130">
        <f t="shared" si="299"/>
        <v>0</v>
      </c>
      <c r="U441" s="129">
        <f t="shared" si="299"/>
        <v>0</v>
      </c>
      <c r="V441" s="121">
        <f t="shared" si="299"/>
        <v>0</v>
      </c>
      <c r="W441" s="120">
        <f t="shared" si="299"/>
        <v>0</v>
      </c>
      <c r="X441" s="130">
        <f t="shared" si="299"/>
        <v>0</v>
      </c>
      <c r="Y441" s="129">
        <f t="shared" si="299"/>
        <v>0</v>
      </c>
      <c r="Z441" s="408">
        <f t="shared" si="299"/>
        <v>27</v>
      </c>
      <c r="AA441" s="409"/>
      <c r="AB441" s="419">
        <f>SUM(AB439:AB440)</f>
        <v>27</v>
      </c>
      <c r="AC441" s="420"/>
      <c r="AD441" s="408">
        <f>SUM(AD439:AD440)</f>
        <v>54</v>
      </c>
      <c r="AE441" s="410"/>
      <c r="AF441" s="409"/>
    </row>
    <row r="442" spans="1:32" s="119" customFormat="1" ht="11.25" customHeight="1" x14ac:dyDescent="0.2">
      <c r="A442" s="411" t="s">
        <v>97</v>
      </c>
      <c r="B442" s="412"/>
      <c r="C442" s="412"/>
      <c r="D442" s="412"/>
      <c r="E442" s="412"/>
      <c r="F442" s="412"/>
      <c r="G442" s="412"/>
      <c r="H442" s="412"/>
      <c r="I442" s="412"/>
      <c r="J442" s="412"/>
      <c r="K442" s="412"/>
      <c r="L442" s="412"/>
      <c r="M442" s="412"/>
      <c r="N442" s="412"/>
      <c r="O442" s="412"/>
      <c r="P442" s="412"/>
      <c r="Q442" s="412"/>
      <c r="R442" s="412"/>
      <c r="S442" s="412"/>
      <c r="T442" s="412"/>
      <c r="U442" s="412"/>
      <c r="V442" s="412"/>
      <c r="W442" s="412"/>
      <c r="X442" s="412"/>
      <c r="Y442" s="412"/>
      <c r="Z442" s="412"/>
      <c r="AA442" s="412"/>
      <c r="AB442" s="412"/>
      <c r="AC442" s="412"/>
      <c r="AD442" s="412"/>
      <c r="AE442" s="412"/>
      <c r="AF442" s="413"/>
    </row>
    <row r="443" spans="1:32" s="119" customFormat="1" ht="11.25" customHeight="1" x14ac:dyDescent="0.2">
      <c r="A443" s="182" t="s">
        <v>89</v>
      </c>
      <c r="B443" s="162" t="s">
        <v>55</v>
      </c>
      <c r="C443" s="161" t="s">
        <v>55</v>
      </c>
      <c r="D443" s="164"/>
      <c r="E443" s="163"/>
      <c r="F443" s="164"/>
      <c r="G443" s="163"/>
      <c r="H443" s="181" t="s">
        <v>55</v>
      </c>
      <c r="I443" s="180" t="s">
        <v>55</v>
      </c>
      <c r="J443" s="162" t="s">
        <v>55</v>
      </c>
      <c r="K443" s="161" t="s">
        <v>55</v>
      </c>
      <c r="L443" s="181" t="s">
        <v>55</v>
      </c>
      <c r="M443" s="180" t="s">
        <v>55</v>
      </c>
      <c r="N443" s="164"/>
      <c r="O443" s="163"/>
      <c r="P443" s="166" t="s">
        <v>56</v>
      </c>
      <c r="Q443" s="165" t="s">
        <v>56</v>
      </c>
      <c r="R443" s="164" t="s">
        <v>55</v>
      </c>
      <c r="S443" s="163" t="s">
        <v>55</v>
      </c>
      <c r="T443" s="166"/>
      <c r="U443" s="165"/>
      <c r="V443" s="164"/>
      <c r="W443" s="163"/>
      <c r="X443" s="166"/>
      <c r="Y443" s="165"/>
      <c r="Z443" s="160">
        <f t="shared" ref="Z443:Z451" si="300">COUNTIFS(B443:Y443,"M",$B$5:$Y$5,"PROP.")</f>
        <v>1</v>
      </c>
      <c r="AA443" s="158">
        <f t="shared" ref="AA443:AA451" si="301">COUNTIFS(B443:Y443,"F",$B$5:$Y$5,"PROP.")</f>
        <v>5</v>
      </c>
      <c r="AB443" s="179">
        <f t="shared" ref="AB443:AB451" si="302">COUNTIFS(B443:Y443,"M",$B$5:$Y$5,"SUPL.")</f>
        <v>1</v>
      </c>
      <c r="AC443" s="178">
        <f t="shared" ref="AC443:AC451" si="303">COUNTIFS(B443:Y443,"F",$B$5:$Y$5,"SUPL.")</f>
        <v>5</v>
      </c>
      <c r="AD443" s="160">
        <f t="shared" ref="AD443:AD451" si="304">Z443+AB443</f>
        <v>2</v>
      </c>
      <c r="AE443" s="159">
        <f t="shared" ref="AE443:AE451" si="305">AA443+AC443</f>
        <v>10</v>
      </c>
      <c r="AF443" s="158">
        <f t="shared" ref="AF443:AF451" si="306">AD443+AE443</f>
        <v>12</v>
      </c>
    </row>
    <row r="444" spans="1:32" s="119" customFormat="1" ht="11.25" customHeight="1" x14ac:dyDescent="0.2">
      <c r="A444" s="177" t="s">
        <v>88</v>
      </c>
      <c r="B444" s="152" t="s">
        <v>56</v>
      </c>
      <c r="C444" s="151" t="s">
        <v>56</v>
      </c>
      <c r="D444" s="154"/>
      <c r="E444" s="153"/>
      <c r="F444" s="154"/>
      <c r="G444" s="153"/>
      <c r="H444" s="176" t="s">
        <v>56</v>
      </c>
      <c r="I444" s="175" t="s">
        <v>56</v>
      </c>
      <c r="J444" s="152" t="s">
        <v>56</v>
      </c>
      <c r="K444" s="151" t="s">
        <v>56</v>
      </c>
      <c r="L444" s="176" t="s">
        <v>56</v>
      </c>
      <c r="M444" s="175" t="s">
        <v>56</v>
      </c>
      <c r="N444" s="154"/>
      <c r="O444" s="153"/>
      <c r="P444" s="156" t="s">
        <v>55</v>
      </c>
      <c r="Q444" s="155" t="s">
        <v>55</v>
      </c>
      <c r="R444" s="154" t="s">
        <v>56</v>
      </c>
      <c r="S444" s="153" t="s">
        <v>56</v>
      </c>
      <c r="T444" s="156"/>
      <c r="U444" s="155"/>
      <c r="V444" s="154"/>
      <c r="W444" s="153"/>
      <c r="X444" s="156"/>
      <c r="Y444" s="155"/>
      <c r="Z444" s="150">
        <f t="shared" si="300"/>
        <v>5</v>
      </c>
      <c r="AA444" s="148">
        <f t="shared" si="301"/>
        <v>1</v>
      </c>
      <c r="AB444" s="174">
        <f t="shared" si="302"/>
        <v>5</v>
      </c>
      <c r="AC444" s="173">
        <f t="shared" si="303"/>
        <v>1</v>
      </c>
      <c r="AD444" s="150">
        <f t="shared" si="304"/>
        <v>10</v>
      </c>
      <c r="AE444" s="149">
        <f t="shared" si="305"/>
        <v>2</v>
      </c>
      <c r="AF444" s="148">
        <f t="shared" si="306"/>
        <v>12</v>
      </c>
    </row>
    <row r="445" spans="1:32" s="119" customFormat="1" ht="11.25" customHeight="1" x14ac:dyDescent="0.2">
      <c r="A445" s="177" t="s">
        <v>87</v>
      </c>
      <c r="B445" s="152" t="s">
        <v>55</v>
      </c>
      <c r="C445" s="151" t="s">
        <v>55</v>
      </c>
      <c r="D445" s="154"/>
      <c r="E445" s="153"/>
      <c r="F445" s="154"/>
      <c r="G445" s="153"/>
      <c r="H445" s="176" t="s">
        <v>55</v>
      </c>
      <c r="I445" s="175" t="s">
        <v>55</v>
      </c>
      <c r="J445" s="152" t="s">
        <v>55</v>
      </c>
      <c r="K445" s="151" t="s">
        <v>55</v>
      </c>
      <c r="L445" s="176" t="s">
        <v>55</v>
      </c>
      <c r="M445" s="175" t="s">
        <v>55</v>
      </c>
      <c r="N445" s="154"/>
      <c r="O445" s="153"/>
      <c r="P445" s="156" t="s">
        <v>56</v>
      </c>
      <c r="Q445" s="155" t="s">
        <v>56</v>
      </c>
      <c r="R445" s="154" t="s">
        <v>55</v>
      </c>
      <c r="S445" s="153" t="s">
        <v>55</v>
      </c>
      <c r="T445" s="156"/>
      <c r="U445" s="155"/>
      <c r="V445" s="154"/>
      <c r="W445" s="153"/>
      <c r="X445" s="156"/>
      <c r="Y445" s="155"/>
      <c r="Z445" s="150">
        <f t="shared" si="300"/>
        <v>1</v>
      </c>
      <c r="AA445" s="148">
        <f t="shared" si="301"/>
        <v>5</v>
      </c>
      <c r="AB445" s="174">
        <f t="shared" si="302"/>
        <v>1</v>
      </c>
      <c r="AC445" s="173">
        <f t="shared" si="303"/>
        <v>5</v>
      </c>
      <c r="AD445" s="150">
        <f t="shared" si="304"/>
        <v>2</v>
      </c>
      <c r="AE445" s="149">
        <f t="shared" si="305"/>
        <v>10</v>
      </c>
      <c r="AF445" s="148">
        <f t="shared" si="306"/>
        <v>12</v>
      </c>
    </row>
    <row r="446" spans="1:32" s="119" customFormat="1" ht="11.25" customHeight="1" x14ac:dyDescent="0.2">
      <c r="A446" s="177" t="s">
        <v>86</v>
      </c>
      <c r="B446" s="152" t="s">
        <v>56</v>
      </c>
      <c r="C446" s="151" t="s">
        <v>56</v>
      </c>
      <c r="D446" s="154"/>
      <c r="E446" s="153"/>
      <c r="F446" s="154"/>
      <c r="G446" s="153"/>
      <c r="H446" s="176" t="s">
        <v>56</v>
      </c>
      <c r="I446" s="175" t="s">
        <v>56</v>
      </c>
      <c r="J446" s="152" t="s">
        <v>56</v>
      </c>
      <c r="K446" s="151" t="s">
        <v>56</v>
      </c>
      <c r="L446" s="176" t="s">
        <v>56</v>
      </c>
      <c r="M446" s="175" t="s">
        <v>56</v>
      </c>
      <c r="N446" s="154"/>
      <c r="O446" s="153"/>
      <c r="P446" s="156" t="s">
        <v>55</v>
      </c>
      <c r="Q446" s="155" t="s">
        <v>55</v>
      </c>
      <c r="R446" s="154" t="s">
        <v>56</v>
      </c>
      <c r="S446" s="153" t="s">
        <v>56</v>
      </c>
      <c r="T446" s="156"/>
      <c r="U446" s="155"/>
      <c r="V446" s="154"/>
      <c r="W446" s="153"/>
      <c r="X446" s="156"/>
      <c r="Y446" s="155"/>
      <c r="Z446" s="150">
        <f t="shared" si="300"/>
        <v>5</v>
      </c>
      <c r="AA446" s="148">
        <f t="shared" si="301"/>
        <v>1</v>
      </c>
      <c r="AB446" s="174">
        <f t="shared" si="302"/>
        <v>5</v>
      </c>
      <c r="AC446" s="173">
        <f t="shared" si="303"/>
        <v>1</v>
      </c>
      <c r="AD446" s="150">
        <f t="shared" si="304"/>
        <v>10</v>
      </c>
      <c r="AE446" s="149">
        <f t="shared" si="305"/>
        <v>2</v>
      </c>
      <c r="AF446" s="148">
        <f t="shared" si="306"/>
        <v>12</v>
      </c>
    </row>
    <row r="447" spans="1:32" s="119" customFormat="1" ht="11.25" customHeight="1" x14ac:dyDescent="0.2">
      <c r="A447" s="177" t="s">
        <v>85</v>
      </c>
      <c r="B447" s="152" t="s">
        <v>55</v>
      </c>
      <c r="C447" s="151" t="s">
        <v>55</v>
      </c>
      <c r="D447" s="154"/>
      <c r="E447" s="153"/>
      <c r="F447" s="154"/>
      <c r="G447" s="153"/>
      <c r="H447" s="176" t="s">
        <v>55</v>
      </c>
      <c r="I447" s="175" t="s">
        <v>55</v>
      </c>
      <c r="J447" s="152" t="s">
        <v>55</v>
      </c>
      <c r="K447" s="151" t="s">
        <v>55</v>
      </c>
      <c r="L447" s="176" t="s">
        <v>55</v>
      </c>
      <c r="M447" s="175" t="s">
        <v>55</v>
      </c>
      <c r="N447" s="154"/>
      <c r="O447" s="153"/>
      <c r="P447" s="156" t="s">
        <v>56</v>
      </c>
      <c r="Q447" s="155" t="s">
        <v>56</v>
      </c>
      <c r="R447" s="154" t="s">
        <v>55</v>
      </c>
      <c r="S447" s="153" t="s">
        <v>55</v>
      </c>
      <c r="T447" s="156"/>
      <c r="U447" s="155"/>
      <c r="V447" s="154"/>
      <c r="W447" s="153"/>
      <c r="X447" s="156"/>
      <c r="Y447" s="155"/>
      <c r="Z447" s="150">
        <f t="shared" si="300"/>
        <v>1</v>
      </c>
      <c r="AA447" s="148">
        <f t="shared" si="301"/>
        <v>5</v>
      </c>
      <c r="AB447" s="174">
        <f t="shared" si="302"/>
        <v>1</v>
      </c>
      <c r="AC447" s="173">
        <f t="shared" si="303"/>
        <v>5</v>
      </c>
      <c r="AD447" s="150">
        <f t="shared" si="304"/>
        <v>2</v>
      </c>
      <c r="AE447" s="149">
        <f t="shared" si="305"/>
        <v>10</v>
      </c>
      <c r="AF447" s="148">
        <f t="shared" si="306"/>
        <v>12</v>
      </c>
    </row>
    <row r="448" spans="1:32" s="119" customFormat="1" ht="11.25" customHeight="1" x14ac:dyDescent="0.2">
      <c r="A448" s="177" t="s">
        <v>84</v>
      </c>
      <c r="B448" s="152" t="s">
        <v>56</v>
      </c>
      <c r="C448" s="151" t="s">
        <v>56</v>
      </c>
      <c r="D448" s="154"/>
      <c r="E448" s="153"/>
      <c r="F448" s="154"/>
      <c r="G448" s="153"/>
      <c r="H448" s="176" t="s">
        <v>56</v>
      </c>
      <c r="I448" s="175" t="s">
        <v>56</v>
      </c>
      <c r="J448" s="152" t="s">
        <v>56</v>
      </c>
      <c r="K448" s="151" t="s">
        <v>56</v>
      </c>
      <c r="L448" s="176" t="s">
        <v>56</v>
      </c>
      <c r="M448" s="175" t="s">
        <v>56</v>
      </c>
      <c r="N448" s="154"/>
      <c r="O448" s="153"/>
      <c r="P448" s="156" t="s">
        <v>55</v>
      </c>
      <c r="Q448" s="155" t="s">
        <v>55</v>
      </c>
      <c r="R448" s="154" t="s">
        <v>56</v>
      </c>
      <c r="S448" s="153" t="s">
        <v>56</v>
      </c>
      <c r="T448" s="156"/>
      <c r="U448" s="155"/>
      <c r="V448" s="154"/>
      <c r="W448" s="153"/>
      <c r="X448" s="156"/>
      <c r="Y448" s="155"/>
      <c r="Z448" s="150">
        <f t="shared" si="300"/>
        <v>5</v>
      </c>
      <c r="AA448" s="148">
        <f t="shared" si="301"/>
        <v>1</v>
      </c>
      <c r="AB448" s="174">
        <f t="shared" si="302"/>
        <v>5</v>
      </c>
      <c r="AC448" s="173">
        <f t="shared" si="303"/>
        <v>1</v>
      </c>
      <c r="AD448" s="150">
        <f t="shared" si="304"/>
        <v>10</v>
      </c>
      <c r="AE448" s="149">
        <f t="shared" si="305"/>
        <v>2</v>
      </c>
      <c r="AF448" s="148">
        <f t="shared" si="306"/>
        <v>12</v>
      </c>
    </row>
    <row r="449" spans="1:32" s="119" customFormat="1" ht="11.25" customHeight="1" x14ac:dyDescent="0.2">
      <c r="A449" s="177" t="s">
        <v>83</v>
      </c>
      <c r="B449" s="152" t="s">
        <v>55</v>
      </c>
      <c r="C449" s="151" t="s">
        <v>55</v>
      </c>
      <c r="D449" s="154"/>
      <c r="E449" s="153"/>
      <c r="F449" s="154"/>
      <c r="G449" s="153"/>
      <c r="H449" s="176" t="s">
        <v>55</v>
      </c>
      <c r="I449" s="175" t="s">
        <v>55</v>
      </c>
      <c r="J449" s="152" t="s">
        <v>55</v>
      </c>
      <c r="K449" s="151" t="s">
        <v>55</v>
      </c>
      <c r="L449" s="176" t="s">
        <v>55</v>
      </c>
      <c r="M449" s="175" t="s">
        <v>55</v>
      </c>
      <c r="N449" s="154"/>
      <c r="O449" s="153"/>
      <c r="P449" s="156" t="s">
        <v>56</v>
      </c>
      <c r="Q449" s="155" t="s">
        <v>56</v>
      </c>
      <c r="R449" s="154" t="s">
        <v>55</v>
      </c>
      <c r="S449" s="153" t="s">
        <v>55</v>
      </c>
      <c r="T449" s="156"/>
      <c r="U449" s="155"/>
      <c r="V449" s="154"/>
      <c r="W449" s="153"/>
      <c r="X449" s="156"/>
      <c r="Y449" s="155"/>
      <c r="Z449" s="150">
        <f t="shared" si="300"/>
        <v>1</v>
      </c>
      <c r="AA449" s="148">
        <f t="shared" si="301"/>
        <v>5</v>
      </c>
      <c r="AB449" s="174">
        <f t="shared" si="302"/>
        <v>1</v>
      </c>
      <c r="AC449" s="173">
        <f t="shared" si="303"/>
        <v>5</v>
      </c>
      <c r="AD449" s="150">
        <f t="shared" si="304"/>
        <v>2</v>
      </c>
      <c r="AE449" s="149">
        <f t="shared" si="305"/>
        <v>10</v>
      </c>
      <c r="AF449" s="148">
        <f t="shared" si="306"/>
        <v>12</v>
      </c>
    </row>
    <row r="450" spans="1:32" s="119" customFormat="1" ht="11.25" customHeight="1" x14ac:dyDescent="0.2">
      <c r="A450" s="177" t="s">
        <v>82</v>
      </c>
      <c r="B450" s="152" t="s">
        <v>56</v>
      </c>
      <c r="C450" s="151" t="s">
        <v>56</v>
      </c>
      <c r="D450" s="154"/>
      <c r="E450" s="153"/>
      <c r="F450" s="154"/>
      <c r="G450" s="153"/>
      <c r="H450" s="176" t="s">
        <v>56</v>
      </c>
      <c r="I450" s="175" t="s">
        <v>56</v>
      </c>
      <c r="J450" s="152" t="s">
        <v>56</v>
      </c>
      <c r="K450" s="151" t="s">
        <v>56</v>
      </c>
      <c r="L450" s="176" t="s">
        <v>56</v>
      </c>
      <c r="M450" s="175" t="s">
        <v>56</v>
      </c>
      <c r="N450" s="154"/>
      <c r="O450" s="153"/>
      <c r="P450" s="156" t="s">
        <v>55</v>
      </c>
      <c r="Q450" s="155" t="s">
        <v>55</v>
      </c>
      <c r="R450" s="154" t="s">
        <v>56</v>
      </c>
      <c r="S450" s="153" t="s">
        <v>56</v>
      </c>
      <c r="T450" s="156"/>
      <c r="U450" s="155"/>
      <c r="V450" s="154"/>
      <c r="W450" s="153"/>
      <c r="X450" s="156"/>
      <c r="Y450" s="155"/>
      <c r="Z450" s="150">
        <f t="shared" si="300"/>
        <v>5</v>
      </c>
      <c r="AA450" s="148">
        <f t="shared" si="301"/>
        <v>1</v>
      </c>
      <c r="AB450" s="174">
        <f t="shared" si="302"/>
        <v>5</v>
      </c>
      <c r="AC450" s="173">
        <f t="shared" si="303"/>
        <v>1</v>
      </c>
      <c r="AD450" s="150">
        <f t="shared" si="304"/>
        <v>10</v>
      </c>
      <c r="AE450" s="149">
        <f t="shared" si="305"/>
        <v>2</v>
      </c>
      <c r="AF450" s="148">
        <f t="shared" si="306"/>
        <v>12</v>
      </c>
    </row>
    <row r="451" spans="1:32" s="119" customFormat="1" ht="11.25" customHeight="1" x14ac:dyDescent="0.2">
      <c r="A451" s="172" t="s">
        <v>81</v>
      </c>
      <c r="B451" s="142" t="s">
        <v>55</v>
      </c>
      <c r="C451" s="141" t="s">
        <v>55</v>
      </c>
      <c r="D451" s="144"/>
      <c r="E451" s="143"/>
      <c r="F451" s="144"/>
      <c r="G451" s="143"/>
      <c r="H451" s="171" t="s">
        <v>55</v>
      </c>
      <c r="I451" s="170" t="s">
        <v>55</v>
      </c>
      <c r="J451" s="142" t="s">
        <v>55</v>
      </c>
      <c r="K451" s="141" t="s">
        <v>55</v>
      </c>
      <c r="L451" s="171" t="s">
        <v>55</v>
      </c>
      <c r="M451" s="170" t="s">
        <v>55</v>
      </c>
      <c r="N451" s="144"/>
      <c r="O451" s="143"/>
      <c r="P451" s="146" t="s">
        <v>56</v>
      </c>
      <c r="Q451" s="145" t="s">
        <v>56</v>
      </c>
      <c r="R451" s="144" t="s">
        <v>55</v>
      </c>
      <c r="S451" s="143" t="s">
        <v>55</v>
      </c>
      <c r="T451" s="146"/>
      <c r="U451" s="145"/>
      <c r="V451" s="144"/>
      <c r="W451" s="143"/>
      <c r="X451" s="146"/>
      <c r="Y451" s="145"/>
      <c r="Z451" s="140">
        <f t="shared" si="300"/>
        <v>1</v>
      </c>
      <c r="AA451" s="138">
        <f t="shared" si="301"/>
        <v>5</v>
      </c>
      <c r="AB451" s="169">
        <f t="shared" si="302"/>
        <v>1</v>
      </c>
      <c r="AC451" s="168">
        <f t="shared" si="303"/>
        <v>5</v>
      </c>
      <c r="AD451" s="140">
        <f t="shared" si="304"/>
        <v>2</v>
      </c>
      <c r="AE451" s="139">
        <f t="shared" si="305"/>
        <v>10</v>
      </c>
      <c r="AF451" s="138">
        <f t="shared" si="306"/>
        <v>12</v>
      </c>
    </row>
    <row r="452" spans="1:32" s="119" customFormat="1" ht="11.25" customHeight="1" x14ac:dyDescent="0.2">
      <c r="A452" s="128" t="s">
        <v>78</v>
      </c>
      <c r="B452" s="127">
        <f t="shared" ref="B452:Y452" si="307">COUNTIF(B443:B451,"M")</f>
        <v>4</v>
      </c>
      <c r="C452" s="126">
        <f t="shared" si="307"/>
        <v>4</v>
      </c>
      <c r="D452" s="127">
        <f t="shared" si="307"/>
        <v>0</v>
      </c>
      <c r="E452" s="126">
        <f t="shared" si="307"/>
        <v>0</v>
      </c>
      <c r="F452" s="127">
        <f t="shared" si="307"/>
        <v>0</v>
      </c>
      <c r="G452" s="126">
        <f t="shared" si="307"/>
        <v>0</v>
      </c>
      <c r="H452" s="136">
        <f t="shared" si="307"/>
        <v>4</v>
      </c>
      <c r="I452" s="135">
        <f t="shared" si="307"/>
        <v>4</v>
      </c>
      <c r="J452" s="127">
        <f t="shared" si="307"/>
        <v>4</v>
      </c>
      <c r="K452" s="126">
        <f t="shared" si="307"/>
        <v>4</v>
      </c>
      <c r="L452" s="136">
        <f t="shared" si="307"/>
        <v>4</v>
      </c>
      <c r="M452" s="135">
        <f t="shared" si="307"/>
        <v>4</v>
      </c>
      <c r="N452" s="127">
        <f t="shared" si="307"/>
        <v>0</v>
      </c>
      <c r="O452" s="126">
        <f t="shared" si="307"/>
        <v>0</v>
      </c>
      <c r="P452" s="136">
        <f t="shared" si="307"/>
        <v>5</v>
      </c>
      <c r="Q452" s="135">
        <f t="shared" si="307"/>
        <v>5</v>
      </c>
      <c r="R452" s="127">
        <f t="shared" si="307"/>
        <v>4</v>
      </c>
      <c r="S452" s="126">
        <f t="shared" si="307"/>
        <v>4</v>
      </c>
      <c r="T452" s="136">
        <f t="shared" si="307"/>
        <v>0</v>
      </c>
      <c r="U452" s="135">
        <f t="shared" si="307"/>
        <v>0</v>
      </c>
      <c r="V452" s="127">
        <f t="shared" si="307"/>
        <v>0</v>
      </c>
      <c r="W452" s="126">
        <f t="shared" si="307"/>
        <v>0</v>
      </c>
      <c r="X452" s="136">
        <f t="shared" si="307"/>
        <v>0</v>
      </c>
      <c r="Y452" s="135">
        <f t="shared" si="307"/>
        <v>0</v>
      </c>
      <c r="Z452" s="414">
        <f>SUM(Z443:Z451)</f>
        <v>25</v>
      </c>
      <c r="AA452" s="415"/>
      <c r="AB452" s="421">
        <f>SUM(AB443:AB451)</f>
        <v>25</v>
      </c>
      <c r="AC452" s="422"/>
      <c r="AD452" s="414">
        <f>SUM(AD443:AD451)</f>
        <v>50</v>
      </c>
      <c r="AE452" s="416"/>
      <c r="AF452" s="415"/>
    </row>
    <row r="453" spans="1:32" s="119" customFormat="1" ht="11.25" customHeight="1" x14ac:dyDescent="0.2">
      <c r="A453" s="125" t="s">
        <v>77</v>
      </c>
      <c r="B453" s="124">
        <f t="shared" ref="B453:Y453" si="308">COUNTIF(B443:B451,"F")</f>
        <v>5</v>
      </c>
      <c r="C453" s="123">
        <f t="shared" si="308"/>
        <v>5</v>
      </c>
      <c r="D453" s="124">
        <f t="shared" si="308"/>
        <v>0</v>
      </c>
      <c r="E453" s="123">
        <f t="shared" si="308"/>
        <v>0</v>
      </c>
      <c r="F453" s="124">
        <f t="shared" si="308"/>
        <v>0</v>
      </c>
      <c r="G453" s="123">
        <f t="shared" si="308"/>
        <v>0</v>
      </c>
      <c r="H453" s="133">
        <f t="shared" si="308"/>
        <v>5</v>
      </c>
      <c r="I453" s="132">
        <f t="shared" si="308"/>
        <v>5</v>
      </c>
      <c r="J453" s="124">
        <f t="shared" si="308"/>
        <v>5</v>
      </c>
      <c r="K453" s="123">
        <f t="shared" si="308"/>
        <v>5</v>
      </c>
      <c r="L453" s="133">
        <f t="shared" si="308"/>
        <v>5</v>
      </c>
      <c r="M453" s="132">
        <f t="shared" si="308"/>
        <v>5</v>
      </c>
      <c r="N453" s="124">
        <f t="shared" si="308"/>
        <v>0</v>
      </c>
      <c r="O453" s="123">
        <f t="shared" si="308"/>
        <v>0</v>
      </c>
      <c r="P453" s="133">
        <f t="shared" si="308"/>
        <v>4</v>
      </c>
      <c r="Q453" s="132">
        <f t="shared" si="308"/>
        <v>4</v>
      </c>
      <c r="R453" s="124">
        <f t="shared" si="308"/>
        <v>5</v>
      </c>
      <c r="S453" s="123">
        <f t="shared" si="308"/>
        <v>5</v>
      </c>
      <c r="T453" s="133">
        <f t="shared" si="308"/>
        <v>0</v>
      </c>
      <c r="U453" s="132">
        <f t="shared" si="308"/>
        <v>0</v>
      </c>
      <c r="V453" s="124">
        <f t="shared" si="308"/>
        <v>0</v>
      </c>
      <c r="W453" s="123">
        <f t="shared" si="308"/>
        <v>0</v>
      </c>
      <c r="X453" s="133">
        <f t="shared" si="308"/>
        <v>0</v>
      </c>
      <c r="Y453" s="132">
        <f t="shared" si="308"/>
        <v>0</v>
      </c>
      <c r="Z453" s="405">
        <f>SUM(AA443:AA451)</f>
        <v>29</v>
      </c>
      <c r="AA453" s="406"/>
      <c r="AB453" s="417">
        <f>SUM(AC443:AC451)</f>
        <v>29</v>
      </c>
      <c r="AC453" s="418"/>
      <c r="AD453" s="405">
        <f>SUM(AE443:AE451)</f>
        <v>58</v>
      </c>
      <c r="AE453" s="407"/>
      <c r="AF453" s="406"/>
    </row>
    <row r="454" spans="1:32" s="119" customFormat="1" ht="11.25" customHeight="1" x14ac:dyDescent="0.2">
      <c r="A454" s="122" t="s">
        <v>12</v>
      </c>
      <c r="B454" s="121">
        <f t="shared" ref="B454:Z454" si="309">SUM(B452:B453)</f>
        <v>9</v>
      </c>
      <c r="C454" s="120">
        <f t="shared" si="309"/>
        <v>9</v>
      </c>
      <c r="D454" s="121">
        <f t="shared" si="309"/>
        <v>0</v>
      </c>
      <c r="E454" s="120">
        <f t="shared" si="309"/>
        <v>0</v>
      </c>
      <c r="F454" s="121">
        <f t="shared" si="309"/>
        <v>0</v>
      </c>
      <c r="G454" s="120">
        <f t="shared" si="309"/>
        <v>0</v>
      </c>
      <c r="H454" s="130">
        <f t="shared" si="309"/>
        <v>9</v>
      </c>
      <c r="I454" s="129">
        <f t="shared" si="309"/>
        <v>9</v>
      </c>
      <c r="J454" s="121">
        <f t="shared" si="309"/>
        <v>9</v>
      </c>
      <c r="K454" s="120">
        <f t="shared" si="309"/>
        <v>9</v>
      </c>
      <c r="L454" s="130">
        <f t="shared" si="309"/>
        <v>9</v>
      </c>
      <c r="M454" s="129">
        <f t="shared" si="309"/>
        <v>9</v>
      </c>
      <c r="N454" s="121">
        <f t="shared" si="309"/>
        <v>0</v>
      </c>
      <c r="O454" s="120">
        <f t="shared" si="309"/>
        <v>0</v>
      </c>
      <c r="P454" s="130">
        <f t="shared" si="309"/>
        <v>9</v>
      </c>
      <c r="Q454" s="129">
        <f t="shared" si="309"/>
        <v>9</v>
      </c>
      <c r="R454" s="121">
        <f t="shared" si="309"/>
        <v>9</v>
      </c>
      <c r="S454" s="120">
        <f t="shared" si="309"/>
        <v>9</v>
      </c>
      <c r="T454" s="130">
        <f t="shared" si="309"/>
        <v>0</v>
      </c>
      <c r="U454" s="129">
        <f t="shared" si="309"/>
        <v>0</v>
      </c>
      <c r="V454" s="121">
        <f t="shared" si="309"/>
        <v>0</v>
      </c>
      <c r="W454" s="120">
        <f t="shared" si="309"/>
        <v>0</v>
      </c>
      <c r="X454" s="130">
        <f t="shared" si="309"/>
        <v>0</v>
      </c>
      <c r="Y454" s="129">
        <f t="shared" si="309"/>
        <v>0</v>
      </c>
      <c r="Z454" s="408">
        <f t="shared" si="309"/>
        <v>54</v>
      </c>
      <c r="AA454" s="409"/>
      <c r="AB454" s="419">
        <f>SUM(AB452:AB453)</f>
        <v>54</v>
      </c>
      <c r="AC454" s="420"/>
      <c r="AD454" s="408">
        <f>SUM(AD452:AD453)</f>
        <v>108</v>
      </c>
      <c r="AE454" s="410"/>
      <c r="AF454" s="409"/>
    </row>
    <row r="455" spans="1:32" s="119" customFormat="1" ht="11.25" customHeight="1" x14ac:dyDescent="0.2">
      <c r="A455" s="411" t="s">
        <v>96</v>
      </c>
      <c r="B455" s="412"/>
      <c r="C455" s="412"/>
      <c r="D455" s="412"/>
      <c r="E455" s="412"/>
      <c r="F455" s="412"/>
      <c r="G455" s="412"/>
      <c r="H455" s="412"/>
      <c r="I455" s="412"/>
      <c r="J455" s="412"/>
      <c r="K455" s="412"/>
      <c r="L455" s="412"/>
      <c r="M455" s="412"/>
      <c r="N455" s="412"/>
      <c r="O455" s="412"/>
      <c r="P455" s="412"/>
      <c r="Q455" s="412"/>
      <c r="R455" s="412"/>
      <c r="S455" s="412"/>
      <c r="T455" s="412"/>
      <c r="U455" s="412"/>
      <c r="V455" s="412"/>
      <c r="W455" s="412"/>
      <c r="X455" s="412"/>
      <c r="Y455" s="412"/>
      <c r="Z455" s="412"/>
      <c r="AA455" s="412"/>
      <c r="AB455" s="412"/>
      <c r="AC455" s="412"/>
      <c r="AD455" s="412"/>
      <c r="AE455" s="412"/>
      <c r="AF455" s="413"/>
    </row>
    <row r="456" spans="1:32" s="119" customFormat="1" ht="11.25" customHeight="1" x14ac:dyDescent="0.2">
      <c r="A456" s="182" t="s">
        <v>89</v>
      </c>
      <c r="B456" s="162" t="s">
        <v>55</v>
      </c>
      <c r="C456" s="161" t="s">
        <v>55</v>
      </c>
      <c r="D456" s="164"/>
      <c r="E456" s="163"/>
      <c r="F456" s="164"/>
      <c r="G456" s="163"/>
      <c r="H456" s="181" t="s">
        <v>55</v>
      </c>
      <c r="I456" s="180" t="s">
        <v>55</v>
      </c>
      <c r="J456" s="162"/>
      <c r="K456" s="161"/>
      <c r="L456" s="181" t="s">
        <v>56</v>
      </c>
      <c r="M456" s="180" t="s">
        <v>56</v>
      </c>
      <c r="N456" s="164"/>
      <c r="O456" s="163"/>
      <c r="P456" s="166" t="s">
        <v>55</v>
      </c>
      <c r="Q456" s="165" t="s">
        <v>55</v>
      </c>
      <c r="R456" s="164" t="s">
        <v>55</v>
      </c>
      <c r="S456" s="163" t="s">
        <v>55</v>
      </c>
      <c r="T456" s="166"/>
      <c r="U456" s="165"/>
      <c r="V456" s="164"/>
      <c r="W456" s="163"/>
      <c r="X456" s="166"/>
      <c r="Y456" s="165"/>
      <c r="Z456" s="160">
        <f t="shared" ref="Z456:Z464" si="310">COUNTIFS(B456:Y456,"M",$B$5:$Y$5,"PROP.")</f>
        <v>1</v>
      </c>
      <c r="AA456" s="158">
        <f t="shared" ref="AA456:AA464" si="311">COUNTIFS(B456:Y456,"F",$B$5:$Y$5,"PROP.")</f>
        <v>4</v>
      </c>
      <c r="AB456" s="179">
        <f t="shared" ref="AB456:AB464" si="312">COUNTIFS(B456:Y456,"M",$B$5:$Y$5,"SUPL.")</f>
        <v>1</v>
      </c>
      <c r="AC456" s="178">
        <f t="shared" ref="AC456:AC464" si="313">COUNTIFS(B456:Y456,"F",$B$5:$Y$5,"SUPL.")</f>
        <v>4</v>
      </c>
      <c r="AD456" s="160">
        <f t="shared" ref="AD456:AD464" si="314">Z456+AB456</f>
        <v>2</v>
      </c>
      <c r="AE456" s="159">
        <f t="shared" ref="AE456:AE464" si="315">AA456+AC456</f>
        <v>8</v>
      </c>
      <c r="AF456" s="158">
        <f t="shared" ref="AF456:AF464" si="316">AD456+AE456</f>
        <v>10</v>
      </c>
    </row>
    <row r="457" spans="1:32" s="119" customFormat="1" ht="11.25" customHeight="1" x14ac:dyDescent="0.2">
      <c r="A457" s="177" t="s">
        <v>88</v>
      </c>
      <c r="B457" s="152" t="s">
        <v>56</v>
      </c>
      <c r="C457" s="151" t="s">
        <v>56</v>
      </c>
      <c r="D457" s="154"/>
      <c r="E457" s="153"/>
      <c r="F457" s="154"/>
      <c r="G457" s="153"/>
      <c r="H457" s="176" t="s">
        <v>56</v>
      </c>
      <c r="I457" s="175" t="s">
        <v>56</v>
      </c>
      <c r="J457" s="152"/>
      <c r="K457" s="151"/>
      <c r="L457" s="176" t="s">
        <v>55</v>
      </c>
      <c r="M457" s="175" t="s">
        <v>55</v>
      </c>
      <c r="N457" s="154"/>
      <c r="O457" s="153"/>
      <c r="P457" s="156" t="s">
        <v>56</v>
      </c>
      <c r="Q457" s="155" t="s">
        <v>56</v>
      </c>
      <c r="R457" s="154" t="s">
        <v>56</v>
      </c>
      <c r="S457" s="153" t="s">
        <v>56</v>
      </c>
      <c r="T457" s="156"/>
      <c r="U457" s="155"/>
      <c r="V457" s="154"/>
      <c r="W457" s="153"/>
      <c r="X457" s="156"/>
      <c r="Y457" s="155"/>
      <c r="Z457" s="150">
        <f t="shared" si="310"/>
        <v>4</v>
      </c>
      <c r="AA457" s="148">
        <f t="shared" si="311"/>
        <v>1</v>
      </c>
      <c r="AB457" s="174">
        <f t="shared" si="312"/>
        <v>4</v>
      </c>
      <c r="AC457" s="173">
        <f t="shared" si="313"/>
        <v>1</v>
      </c>
      <c r="AD457" s="150">
        <f t="shared" si="314"/>
        <v>8</v>
      </c>
      <c r="AE457" s="149">
        <f t="shared" si="315"/>
        <v>2</v>
      </c>
      <c r="AF457" s="148">
        <f t="shared" si="316"/>
        <v>10</v>
      </c>
    </row>
    <row r="458" spans="1:32" s="119" customFormat="1" ht="11.25" customHeight="1" x14ac:dyDescent="0.2">
      <c r="A458" s="177" t="s">
        <v>87</v>
      </c>
      <c r="B458" s="152" t="s">
        <v>55</v>
      </c>
      <c r="C458" s="151" t="s">
        <v>55</v>
      </c>
      <c r="D458" s="154"/>
      <c r="E458" s="153"/>
      <c r="F458" s="154"/>
      <c r="G458" s="153"/>
      <c r="H458" s="176" t="s">
        <v>55</v>
      </c>
      <c r="I458" s="175" t="s">
        <v>55</v>
      </c>
      <c r="J458" s="152"/>
      <c r="K458" s="151"/>
      <c r="L458" s="176" t="s">
        <v>56</v>
      </c>
      <c r="M458" s="175" t="s">
        <v>56</v>
      </c>
      <c r="N458" s="154"/>
      <c r="O458" s="153"/>
      <c r="P458" s="156" t="s">
        <v>55</v>
      </c>
      <c r="Q458" s="155" t="s">
        <v>55</v>
      </c>
      <c r="R458" s="154" t="s">
        <v>55</v>
      </c>
      <c r="S458" s="153" t="s">
        <v>55</v>
      </c>
      <c r="T458" s="156"/>
      <c r="U458" s="155"/>
      <c r="V458" s="154"/>
      <c r="W458" s="153"/>
      <c r="X458" s="156"/>
      <c r="Y458" s="155"/>
      <c r="Z458" s="150">
        <f t="shared" si="310"/>
        <v>1</v>
      </c>
      <c r="AA458" s="148">
        <f t="shared" si="311"/>
        <v>4</v>
      </c>
      <c r="AB458" s="174">
        <f t="shared" si="312"/>
        <v>1</v>
      </c>
      <c r="AC458" s="173">
        <f t="shared" si="313"/>
        <v>4</v>
      </c>
      <c r="AD458" s="150">
        <f t="shared" si="314"/>
        <v>2</v>
      </c>
      <c r="AE458" s="149">
        <f t="shared" si="315"/>
        <v>8</v>
      </c>
      <c r="AF458" s="148">
        <f t="shared" si="316"/>
        <v>10</v>
      </c>
    </row>
    <row r="459" spans="1:32" s="119" customFormat="1" ht="11.25" customHeight="1" x14ac:dyDescent="0.2">
      <c r="A459" s="177" t="s">
        <v>86</v>
      </c>
      <c r="B459" s="152" t="s">
        <v>56</v>
      </c>
      <c r="C459" s="151" t="s">
        <v>56</v>
      </c>
      <c r="D459" s="154"/>
      <c r="E459" s="153"/>
      <c r="F459" s="154"/>
      <c r="G459" s="153"/>
      <c r="H459" s="176" t="s">
        <v>56</v>
      </c>
      <c r="I459" s="175" t="s">
        <v>56</v>
      </c>
      <c r="J459" s="152"/>
      <c r="K459" s="151"/>
      <c r="L459" s="176" t="s">
        <v>55</v>
      </c>
      <c r="M459" s="175" t="s">
        <v>55</v>
      </c>
      <c r="N459" s="154"/>
      <c r="O459" s="153"/>
      <c r="P459" s="156" t="s">
        <v>56</v>
      </c>
      <c r="Q459" s="155" t="s">
        <v>56</v>
      </c>
      <c r="R459" s="154" t="s">
        <v>56</v>
      </c>
      <c r="S459" s="153" t="s">
        <v>56</v>
      </c>
      <c r="T459" s="156"/>
      <c r="U459" s="155"/>
      <c r="V459" s="154"/>
      <c r="W459" s="153"/>
      <c r="X459" s="156"/>
      <c r="Y459" s="155"/>
      <c r="Z459" s="150">
        <f t="shared" si="310"/>
        <v>4</v>
      </c>
      <c r="AA459" s="148">
        <f t="shared" si="311"/>
        <v>1</v>
      </c>
      <c r="AB459" s="174">
        <f t="shared" si="312"/>
        <v>4</v>
      </c>
      <c r="AC459" s="173">
        <f t="shared" si="313"/>
        <v>1</v>
      </c>
      <c r="AD459" s="150">
        <f t="shared" si="314"/>
        <v>8</v>
      </c>
      <c r="AE459" s="149">
        <f t="shared" si="315"/>
        <v>2</v>
      </c>
      <c r="AF459" s="148">
        <f t="shared" si="316"/>
        <v>10</v>
      </c>
    </row>
    <row r="460" spans="1:32" s="119" customFormat="1" ht="11.25" customHeight="1" x14ac:dyDescent="0.2">
      <c r="A460" s="177" t="s">
        <v>85</v>
      </c>
      <c r="B460" s="152" t="s">
        <v>55</v>
      </c>
      <c r="C460" s="151" t="s">
        <v>55</v>
      </c>
      <c r="D460" s="154"/>
      <c r="E460" s="153"/>
      <c r="F460" s="154"/>
      <c r="G460" s="153"/>
      <c r="H460" s="176" t="s">
        <v>55</v>
      </c>
      <c r="I460" s="175" t="s">
        <v>55</v>
      </c>
      <c r="J460" s="152"/>
      <c r="K460" s="151"/>
      <c r="L460" s="176" t="s">
        <v>56</v>
      </c>
      <c r="M460" s="175" t="s">
        <v>56</v>
      </c>
      <c r="N460" s="154"/>
      <c r="O460" s="153"/>
      <c r="P460" s="156" t="s">
        <v>55</v>
      </c>
      <c r="Q460" s="155" t="s">
        <v>55</v>
      </c>
      <c r="R460" s="154" t="s">
        <v>55</v>
      </c>
      <c r="S460" s="153" t="s">
        <v>55</v>
      </c>
      <c r="T460" s="156"/>
      <c r="U460" s="155"/>
      <c r="V460" s="154"/>
      <c r="W460" s="153"/>
      <c r="X460" s="156"/>
      <c r="Y460" s="155"/>
      <c r="Z460" s="150">
        <f t="shared" si="310"/>
        <v>1</v>
      </c>
      <c r="AA460" s="148">
        <f t="shared" si="311"/>
        <v>4</v>
      </c>
      <c r="AB460" s="174">
        <f t="shared" si="312"/>
        <v>1</v>
      </c>
      <c r="AC460" s="173">
        <f t="shared" si="313"/>
        <v>4</v>
      </c>
      <c r="AD460" s="150">
        <f t="shared" si="314"/>
        <v>2</v>
      </c>
      <c r="AE460" s="149">
        <f t="shared" si="315"/>
        <v>8</v>
      </c>
      <c r="AF460" s="148">
        <f t="shared" si="316"/>
        <v>10</v>
      </c>
    </row>
    <row r="461" spans="1:32" s="119" customFormat="1" ht="11.25" customHeight="1" x14ac:dyDescent="0.2">
      <c r="A461" s="177" t="s">
        <v>84</v>
      </c>
      <c r="B461" s="152" t="s">
        <v>56</v>
      </c>
      <c r="C461" s="151" t="s">
        <v>56</v>
      </c>
      <c r="D461" s="154"/>
      <c r="E461" s="153"/>
      <c r="F461" s="154"/>
      <c r="G461" s="153"/>
      <c r="H461" s="176" t="s">
        <v>56</v>
      </c>
      <c r="I461" s="175" t="s">
        <v>56</v>
      </c>
      <c r="J461" s="152"/>
      <c r="K461" s="151"/>
      <c r="L461" s="176" t="s">
        <v>55</v>
      </c>
      <c r="M461" s="175" t="s">
        <v>55</v>
      </c>
      <c r="N461" s="154"/>
      <c r="O461" s="153"/>
      <c r="P461" s="156" t="s">
        <v>56</v>
      </c>
      <c r="Q461" s="155" t="s">
        <v>56</v>
      </c>
      <c r="R461" s="154" t="s">
        <v>56</v>
      </c>
      <c r="S461" s="153" t="s">
        <v>56</v>
      </c>
      <c r="T461" s="156"/>
      <c r="U461" s="155"/>
      <c r="V461" s="154"/>
      <c r="W461" s="153"/>
      <c r="X461" s="156"/>
      <c r="Y461" s="155"/>
      <c r="Z461" s="150">
        <f t="shared" si="310"/>
        <v>4</v>
      </c>
      <c r="AA461" s="148">
        <f t="shared" si="311"/>
        <v>1</v>
      </c>
      <c r="AB461" s="174">
        <f t="shared" si="312"/>
        <v>4</v>
      </c>
      <c r="AC461" s="173">
        <f t="shared" si="313"/>
        <v>1</v>
      </c>
      <c r="AD461" s="150">
        <f t="shared" si="314"/>
        <v>8</v>
      </c>
      <c r="AE461" s="149">
        <f t="shared" si="315"/>
        <v>2</v>
      </c>
      <c r="AF461" s="148">
        <f t="shared" si="316"/>
        <v>10</v>
      </c>
    </row>
    <row r="462" spans="1:32" s="119" customFormat="1" ht="11.25" customHeight="1" x14ac:dyDescent="0.2">
      <c r="A462" s="177" t="s">
        <v>83</v>
      </c>
      <c r="B462" s="152" t="s">
        <v>55</v>
      </c>
      <c r="C462" s="151" t="s">
        <v>55</v>
      </c>
      <c r="D462" s="154"/>
      <c r="E462" s="153"/>
      <c r="F462" s="154"/>
      <c r="G462" s="153"/>
      <c r="H462" s="176" t="s">
        <v>55</v>
      </c>
      <c r="I462" s="175" t="s">
        <v>55</v>
      </c>
      <c r="J462" s="152"/>
      <c r="K462" s="151"/>
      <c r="L462" s="176" t="s">
        <v>56</v>
      </c>
      <c r="M462" s="175" t="s">
        <v>56</v>
      </c>
      <c r="N462" s="154"/>
      <c r="O462" s="153"/>
      <c r="P462" s="156" t="s">
        <v>55</v>
      </c>
      <c r="Q462" s="155" t="s">
        <v>55</v>
      </c>
      <c r="R462" s="154" t="s">
        <v>55</v>
      </c>
      <c r="S462" s="153" t="s">
        <v>55</v>
      </c>
      <c r="T462" s="156"/>
      <c r="U462" s="155"/>
      <c r="V462" s="154"/>
      <c r="W462" s="153"/>
      <c r="X462" s="156"/>
      <c r="Y462" s="155"/>
      <c r="Z462" s="150">
        <f t="shared" si="310"/>
        <v>1</v>
      </c>
      <c r="AA462" s="148">
        <f t="shared" si="311"/>
        <v>4</v>
      </c>
      <c r="AB462" s="174">
        <f t="shared" si="312"/>
        <v>1</v>
      </c>
      <c r="AC462" s="173">
        <f t="shared" si="313"/>
        <v>4</v>
      </c>
      <c r="AD462" s="150">
        <f t="shared" si="314"/>
        <v>2</v>
      </c>
      <c r="AE462" s="149">
        <f t="shared" si="315"/>
        <v>8</v>
      </c>
      <c r="AF462" s="148">
        <f t="shared" si="316"/>
        <v>10</v>
      </c>
    </row>
    <row r="463" spans="1:32" s="119" customFormat="1" ht="11.25" customHeight="1" x14ac:dyDescent="0.2">
      <c r="A463" s="177" t="s">
        <v>82</v>
      </c>
      <c r="B463" s="152" t="s">
        <v>56</v>
      </c>
      <c r="C463" s="151" t="s">
        <v>56</v>
      </c>
      <c r="D463" s="154"/>
      <c r="E463" s="153"/>
      <c r="F463" s="154"/>
      <c r="G463" s="153"/>
      <c r="H463" s="176" t="s">
        <v>56</v>
      </c>
      <c r="I463" s="175" t="s">
        <v>56</v>
      </c>
      <c r="J463" s="152"/>
      <c r="K463" s="151"/>
      <c r="L463" s="176" t="s">
        <v>55</v>
      </c>
      <c r="M463" s="175" t="s">
        <v>55</v>
      </c>
      <c r="N463" s="154"/>
      <c r="O463" s="153"/>
      <c r="P463" s="156" t="s">
        <v>56</v>
      </c>
      <c r="Q463" s="155" t="s">
        <v>56</v>
      </c>
      <c r="R463" s="154" t="s">
        <v>56</v>
      </c>
      <c r="S463" s="153" t="s">
        <v>56</v>
      </c>
      <c r="T463" s="156"/>
      <c r="U463" s="155"/>
      <c r="V463" s="154"/>
      <c r="W463" s="153"/>
      <c r="X463" s="156"/>
      <c r="Y463" s="155"/>
      <c r="Z463" s="150">
        <f t="shared" si="310"/>
        <v>4</v>
      </c>
      <c r="AA463" s="148">
        <f t="shared" si="311"/>
        <v>1</v>
      </c>
      <c r="AB463" s="174">
        <f t="shared" si="312"/>
        <v>4</v>
      </c>
      <c r="AC463" s="173">
        <f t="shared" si="313"/>
        <v>1</v>
      </c>
      <c r="AD463" s="150">
        <f t="shared" si="314"/>
        <v>8</v>
      </c>
      <c r="AE463" s="149">
        <f t="shared" si="315"/>
        <v>2</v>
      </c>
      <c r="AF463" s="148">
        <f t="shared" si="316"/>
        <v>10</v>
      </c>
    </row>
    <row r="464" spans="1:32" s="119" customFormat="1" ht="11.25" customHeight="1" x14ac:dyDescent="0.2">
      <c r="A464" s="172" t="s">
        <v>81</v>
      </c>
      <c r="B464" s="142" t="s">
        <v>55</v>
      </c>
      <c r="C464" s="141" t="s">
        <v>55</v>
      </c>
      <c r="D464" s="144"/>
      <c r="E464" s="143"/>
      <c r="F464" s="144"/>
      <c r="G464" s="143"/>
      <c r="H464" s="171" t="s">
        <v>55</v>
      </c>
      <c r="I464" s="170" t="s">
        <v>55</v>
      </c>
      <c r="J464" s="142"/>
      <c r="K464" s="141"/>
      <c r="L464" s="171" t="s">
        <v>56</v>
      </c>
      <c r="M464" s="170" t="s">
        <v>56</v>
      </c>
      <c r="N464" s="144"/>
      <c r="O464" s="143"/>
      <c r="P464" s="146" t="s">
        <v>55</v>
      </c>
      <c r="Q464" s="145" t="s">
        <v>55</v>
      </c>
      <c r="R464" s="144" t="s">
        <v>55</v>
      </c>
      <c r="S464" s="143" t="s">
        <v>55</v>
      </c>
      <c r="T464" s="146"/>
      <c r="U464" s="145"/>
      <c r="V464" s="144"/>
      <c r="W464" s="143"/>
      <c r="X464" s="146"/>
      <c r="Y464" s="145"/>
      <c r="Z464" s="140">
        <f t="shared" si="310"/>
        <v>1</v>
      </c>
      <c r="AA464" s="138">
        <f t="shared" si="311"/>
        <v>4</v>
      </c>
      <c r="AB464" s="169">
        <f t="shared" si="312"/>
        <v>1</v>
      </c>
      <c r="AC464" s="168">
        <f t="shared" si="313"/>
        <v>4</v>
      </c>
      <c r="AD464" s="140">
        <f t="shared" si="314"/>
        <v>2</v>
      </c>
      <c r="AE464" s="139">
        <f t="shared" si="315"/>
        <v>8</v>
      </c>
      <c r="AF464" s="138">
        <f t="shared" si="316"/>
        <v>10</v>
      </c>
    </row>
    <row r="465" spans="1:32" s="119" customFormat="1" ht="11.25" customHeight="1" x14ac:dyDescent="0.2">
      <c r="A465" s="128" t="s">
        <v>78</v>
      </c>
      <c r="B465" s="127">
        <f t="shared" ref="B465:Y465" si="317">COUNTIF(B456:B464,"M")</f>
        <v>4</v>
      </c>
      <c r="C465" s="126">
        <f t="shared" si="317"/>
        <v>4</v>
      </c>
      <c r="D465" s="127">
        <f t="shared" si="317"/>
        <v>0</v>
      </c>
      <c r="E465" s="126">
        <f t="shared" si="317"/>
        <v>0</v>
      </c>
      <c r="F465" s="127">
        <f t="shared" si="317"/>
        <v>0</v>
      </c>
      <c r="G465" s="126">
        <f t="shared" si="317"/>
        <v>0</v>
      </c>
      <c r="H465" s="136">
        <f t="shared" si="317"/>
        <v>4</v>
      </c>
      <c r="I465" s="135">
        <f t="shared" si="317"/>
        <v>4</v>
      </c>
      <c r="J465" s="127">
        <f t="shared" si="317"/>
        <v>0</v>
      </c>
      <c r="K465" s="126">
        <f t="shared" si="317"/>
        <v>0</v>
      </c>
      <c r="L465" s="136">
        <f t="shared" si="317"/>
        <v>5</v>
      </c>
      <c r="M465" s="135">
        <f t="shared" si="317"/>
        <v>5</v>
      </c>
      <c r="N465" s="127">
        <f t="shared" si="317"/>
        <v>0</v>
      </c>
      <c r="O465" s="126">
        <f t="shared" si="317"/>
        <v>0</v>
      </c>
      <c r="P465" s="136">
        <f t="shared" si="317"/>
        <v>4</v>
      </c>
      <c r="Q465" s="135">
        <f t="shared" si="317"/>
        <v>4</v>
      </c>
      <c r="R465" s="127">
        <f t="shared" si="317"/>
        <v>4</v>
      </c>
      <c r="S465" s="126">
        <f t="shared" si="317"/>
        <v>4</v>
      </c>
      <c r="T465" s="136">
        <f t="shared" si="317"/>
        <v>0</v>
      </c>
      <c r="U465" s="135">
        <f t="shared" si="317"/>
        <v>0</v>
      </c>
      <c r="V465" s="127">
        <f t="shared" si="317"/>
        <v>0</v>
      </c>
      <c r="W465" s="126">
        <f t="shared" si="317"/>
        <v>0</v>
      </c>
      <c r="X465" s="136">
        <f t="shared" si="317"/>
        <v>0</v>
      </c>
      <c r="Y465" s="135">
        <f t="shared" si="317"/>
        <v>0</v>
      </c>
      <c r="Z465" s="414">
        <f>SUM(Z456:Z464)</f>
        <v>21</v>
      </c>
      <c r="AA465" s="415"/>
      <c r="AB465" s="421">
        <f>SUM(AB456:AB464)</f>
        <v>21</v>
      </c>
      <c r="AC465" s="422"/>
      <c r="AD465" s="414">
        <f>SUM(AD456:AD464)</f>
        <v>42</v>
      </c>
      <c r="AE465" s="416"/>
      <c r="AF465" s="415"/>
    </row>
    <row r="466" spans="1:32" s="119" customFormat="1" ht="11.25" customHeight="1" x14ac:dyDescent="0.2">
      <c r="A466" s="125" t="s">
        <v>77</v>
      </c>
      <c r="B466" s="124">
        <f t="shared" ref="B466:Y466" si="318">COUNTIF(B456:B464,"F")</f>
        <v>5</v>
      </c>
      <c r="C466" s="123">
        <f t="shared" si="318"/>
        <v>5</v>
      </c>
      <c r="D466" s="124">
        <f t="shared" si="318"/>
        <v>0</v>
      </c>
      <c r="E466" s="123">
        <f t="shared" si="318"/>
        <v>0</v>
      </c>
      <c r="F466" s="124">
        <f t="shared" si="318"/>
        <v>0</v>
      </c>
      <c r="G466" s="123">
        <f t="shared" si="318"/>
        <v>0</v>
      </c>
      <c r="H466" s="133">
        <f t="shared" si="318"/>
        <v>5</v>
      </c>
      <c r="I466" s="132">
        <f t="shared" si="318"/>
        <v>5</v>
      </c>
      <c r="J466" s="124">
        <f t="shared" si="318"/>
        <v>0</v>
      </c>
      <c r="K466" s="123">
        <f t="shared" si="318"/>
        <v>0</v>
      </c>
      <c r="L466" s="133">
        <f t="shared" si="318"/>
        <v>4</v>
      </c>
      <c r="M466" s="132">
        <f t="shared" si="318"/>
        <v>4</v>
      </c>
      <c r="N466" s="124">
        <f t="shared" si="318"/>
        <v>0</v>
      </c>
      <c r="O466" s="123">
        <f t="shared" si="318"/>
        <v>0</v>
      </c>
      <c r="P466" s="133">
        <f t="shared" si="318"/>
        <v>5</v>
      </c>
      <c r="Q466" s="132">
        <f t="shared" si="318"/>
        <v>5</v>
      </c>
      <c r="R466" s="124">
        <f t="shared" si="318"/>
        <v>5</v>
      </c>
      <c r="S466" s="123">
        <f t="shared" si="318"/>
        <v>5</v>
      </c>
      <c r="T466" s="133">
        <f t="shared" si="318"/>
        <v>0</v>
      </c>
      <c r="U466" s="132">
        <f t="shared" si="318"/>
        <v>0</v>
      </c>
      <c r="V466" s="124">
        <f t="shared" si="318"/>
        <v>0</v>
      </c>
      <c r="W466" s="123">
        <f t="shared" si="318"/>
        <v>0</v>
      </c>
      <c r="X466" s="133">
        <f t="shared" si="318"/>
        <v>0</v>
      </c>
      <c r="Y466" s="132">
        <f t="shared" si="318"/>
        <v>0</v>
      </c>
      <c r="Z466" s="405">
        <f>SUM(AA456:AA464)</f>
        <v>24</v>
      </c>
      <c r="AA466" s="406"/>
      <c r="AB466" s="417">
        <f>SUM(AC456:AC464)</f>
        <v>24</v>
      </c>
      <c r="AC466" s="418"/>
      <c r="AD466" s="405">
        <f>SUM(AE456:AE464)</f>
        <v>48</v>
      </c>
      <c r="AE466" s="407"/>
      <c r="AF466" s="406"/>
    </row>
    <row r="467" spans="1:32" s="119" customFormat="1" ht="11.25" customHeight="1" x14ac:dyDescent="0.2">
      <c r="A467" s="122" t="s">
        <v>12</v>
      </c>
      <c r="B467" s="121">
        <f t="shared" ref="B467:Z467" si="319">SUM(B465:B466)</f>
        <v>9</v>
      </c>
      <c r="C467" s="120">
        <f t="shared" si="319"/>
        <v>9</v>
      </c>
      <c r="D467" s="121">
        <f t="shared" si="319"/>
        <v>0</v>
      </c>
      <c r="E467" s="120">
        <f t="shared" si="319"/>
        <v>0</v>
      </c>
      <c r="F467" s="121">
        <f t="shared" si="319"/>
        <v>0</v>
      </c>
      <c r="G467" s="120">
        <f t="shared" si="319"/>
        <v>0</v>
      </c>
      <c r="H467" s="130">
        <f t="shared" si="319"/>
        <v>9</v>
      </c>
      <c r="I467" s="129">
        <f t="shared" si="319"/>
        <v>9</v>
      </c>
      <c r="J467" s="121">
        <f t="shared" si="319"/>
        <v>0</v>
      </c>
      <c r="K467" s="120">
        <f t="shared" si="319"/>
        <v>0</v>
      </c>
      <c r="L467" s="130">
        <f t="shared" si="319"/>
        <v>9</v>
      </c>
      <c r="M467" s="129">
        <f t="shared" si="319"/>
        <v>9</v>
      </c>
      <c r="N467" s="121">
        <f t="shared" si="319"/>
        <v>0</v>
      </c>
      <c r="O467" s="120">
        <f t="shared" si="319"/>
        <v>0</v>
      </c>
      <c r="P467" s="130">
        <f t="shared" si="319"/>
        <v>9</v>
      </c>
      <c r="Q467" s="129">
        <f t="shared" si="319"/>
        <v>9</v>
      </c>
      <c r="R467" s="121">
        <f t="shared" si="319"/>
        <v>9</v>
      </c>
      <c r="S467" s="120">
        <f t="shared" si="319"/>
        <v>9</v>
      </c>
      <c r="T467" s="130">
        <f t="shared" si="319"/>
        <v>0</v>
      </c>
      <c r="U467" s="129">
        <f t="shared" si="319"/>
        <v>0</v>
      </c>
      <c r="V467" s="121">
        <f t="shared" si="319"/>
        <v>0</v>
      </c>
      <c r="W467" s="120">
        <f t="shared" si="319"/>
        <v>0</v>
      </c>
      <c r="X467" s="130">
        <f t="shared" si="319"/>
        <v>0</v>
      </c>
      <c r="Y467" s="129">
        <f t="shared" si="319"/>
        <v>0</v>
      </c>
      <c r="Z467" s="408">
        <f t="shared" si="319"/>
        <v>45</v>
      </c>
      <c r="AA467" s="409"/>
      <c r="AB467" s="419">
        <f>SUM(AB465:AB466)</f>
        <v>45</v>
      </c>
      <c r="AC467" s="420"/>
      <c r="AD467" s="408">
        <f>SUM(AD465:AD466)</f>
        <v>90</v>
      </c>
      <c r="AE467" s="410"/>
      <c r="AF467" s="409"/>
    </row>
    <row r="468" spans="1:32" s="119" customFormat="1" ht="11.25" customHeight="1" x14ac:dyDescent="0.2">
      <c r="A468" s="411" t="s">
        <v>95</v>
      </c>
      <c r="B468" s="412"/>
      <c r="C468" s="412"/>
      <c r="D468" s="412"/>
      <c r="E468" s="412"/>
      <c r="F468" s="412"/>
      <c r="G468" s="412"/>
      <c r="H468" s="412"/>
      <c r="I468" s="412"/>
      <c r="J468" s="412"/>
      <c r="K468" s="412"/>
      <c r="L468" s="412"/>
      <c r="M468" s="412"/>
      <c r="N468" s="412"/>
      <c r="O468" s="412"/>
      <c r="P468" s="412"/>
      <c r="Q468" s="412"/>
      <c r="R468" s="412"/>
      <c r="S468" s="412"/>
      <c r="T468" s="412"/>
      <c r="U468" s="412"/>
      <c r="V468" s="412"/>
      <c r="W468" s="412"/>
      <c r="X468" s="412"/>
      <c r="Y468" s="412"/>
      <c r="Z468" s="412"/>
      <c r="AA468" s="412"/>
      <c r="AB468" s="412"/>
      <c r="AC468" s="412"/>
      <c r="AD468" s="412"/>
      <c r="AE468" s="412"/>
      <c r="AF468" s="413"/>
    </row>
    <row r="469" spans="1:32" s="119" customFormat="1" ht="11.25" customHeight="1" x14ac:dyDescent="0.2">
      <c r="A469" s="167" t="s">
        <v>89</v>
      </c>
      <c r="B469" s="162" t="s">
        <v>56</v>
      </c>
      <c r="C469" s="161" t="s">
        <v>56</v>
      </c>
      <c r="D469" s="166" t="s">
        <v>56</v>
      </c>
      <c r="E469" s="165" t="s">
        <v>56</v>
      </c>
      <c r="F469" s="162"/>
      <c r="G469" s="161"/>
      <c r="H469" s="166"/>
      <c r="I469" s="165"/>
      <c r="J469" s="164"/>
      <c r="K469" s="163"/>
      <c r="L469" s="162" t="s">
        <v>55</v>
      </c>
      <c r="M469" s="161" t="s">
        <v>55</v>
      </c>
      <c r="N469" s="164" t="s">
        <v>56</v>
      </c>
      <c r="O469" s="163" t="s">
        <v>56</v>
      </c>
      <c r="P469" s="164"/>
      <c r="Q469" s="163"/>
      <c r="R469" s="162" t="s">
        <v>56</v>
      </c>
      <c r="S469" s="161" t="s">
        <v>56</v>
      </c>
      <c r="T469" s="162" t="s">
        <v>56</v>
      </c>
      <c r="U469" s="161" t="s">
        <v>56</v>
      </c>
      <c r="V469" s="164"/>
      <c r="W469" s="163"/>
      <c r="X469" s="162" t="s">
        <v>56</v>
      </c>
      <c r="Y469" s="161" t="s">
        <v>56</v>
      </c>
      <c r="Z469" s="160">
        <f t="shared" ref="Z469:Z479" si="320">COUNTIFS(B469:Y469,"M",$B$5:$Y$5,"PROP.")</f>
        <v>6</v>
      </c>
      <c r="AA469" s="158">
        <f t="shared" ref="AA469:AA479" si="321">COUNTIFS(B469:Y469,"F",$B$5:$Y$5,"PROP.")</f>
        <v>1</v>
      </c>
      <c r="AB469" s="160">
        <f t="shared" ref="AB469:AB479" si="322">COUNTIFS(B469:Y469,"M",$B$5:$Y$5,"SUPL.")</f>
        <v>6</v>
      </c>
      <c r="AC469" s="158">
        <f t="shared" ref="AC469:AC479" si="323">COUNTIFS(B469:Y469,"F",$B$5:$Y$5,"SUPL.")</f>
        <v>1</v>
      </c>
      <c r="AD469" s="160">
        <f t="shared" ref="AD469:AD479" si="324">Z469+AB469</f>
        <v>12</v>
      </c>
      <c r="AE469" s="159">
        <f t="shared" ref="AE469:AE479" si="325">AA469+AC469</f>
        <v>2</v>
      </c>
      <c r="AF469" s="158">
        <f t="shared" ref="AF469:AF479" si="326">AD469+AE469</f>
        <v>14</v>
      </c>
    </row>
    <row r="470" spans="1:32" s="119" customFormat="1" ht="11.25" customHeight="1" x14ac:dyDescent="0.2">
      <c r="A470" s="157" t="s">
        <v>88</v>
      </c>
      <c r="B470" s="152" t="s">
        <v>55</v>
      </c>
      <c r="C470" s="151" t="s">
        <v>55</v>
      </c>
      <c r="D470" s="156" t="s">
        <v>55</v>
      </c>
      <c r="E470" s="155" t="s">
        <v>55</v>
      </c>
      <c r="F470" s="152"/>
      <c r="G470" s="151"/>
      <c r="H470" s="156"/>
      <c r="I470" s="155"/>
      <c r="J470" s="154"/>
      <c r="K470" s="153"/>
      <c r="L470" s="152" t="s">
        <v>56</v>
      </c>
      <c r="M470" s="151" t="s">
        <v>56</v>
      </c>
      <c r="N470" s="154" t="s">
        <v>55</v>
      </c>
      <c r="O470" s="153" t="s">
        <v>55</v>
      </c>
      <c r="P470" s="154"/>
      <c r="Q470" s="153"/>
      <c r="R470" s="152" t="s">
        <v>55</v>
      </c>
      <c r="S470" s="151" t="s">
        <v>55</v>
      </c>
      <c r="T470" s="152" t="s">
        <v>55</v>
      </c>
      <c r="U470" s="151" t="s">
        <v>55</v>
      </c>
      <c r="V470" s="154"/>
      <c r="W470" s="153"/>
      <c r="X470" s="152" t="s">
        <v>55</v>
      </c>
      <c r="Y470" s="151" t="s">
        <v>55</v>
      </c>
      <c r="Z470" s="150">
        <f t="shared" si="320"/>
        <v>1</v>
      </c>
      <c r="AA470" s="148">
        <f t="shared" si="321"/>
        <v>6</v>
      </c>
      <c r="AB470" s="150">
        <f t="shared" si="322"/>
        <v>1</v>
      </c>
      <c r="AC470" s="148">
        <f t="shared" si="323"/>
        <v>6</v>
      </c>
      <c r="AD470" s="150">
        <f t="shared" si="324"/>
        <v>2</v>
      </c>
      <c r="AE470" s="149">
        <f t="shared" si="325"/>
        <v>12</v>
      </c>
      <c r="AF470" s="148">
        <f t="shared" si="326"/>
        <v>14</v>
      </c>
    </row>
    <row r="471" spans="1:32" s="119" customFormat="1" ht="11.25" customHeight="1" x14ac:dyDescent="0.2">
      <c r="A471" s="157" t="s">
        <v>87</v>
      </c>
      <c r="B471" s="152" t="s">
        <v>56</v>
      </c>
      <c r="C471" s="151" t="s">
        <v>56</v>
      </c>
      <c r="D471" s="156" t="s">
        <v>56</v>
      </c>
      <c r="E471" s="155" t="s">
        <v>56</v>
      </c>
      <c r="F471" s="152"/>
      <c r="G471" s="151"/>
      <c r="H471" s="156"/>
      <c r="I471" s="155"/>
      <c r="J471" s="154"/>
      <c r="K471" s="153"/>
      <c r="L471" s="152" t="s">
        <v>55</v>
      </c>
      <c r="M471" s="151" t="s">
        <v>55</v>
      </c>
      <c r="N471" s="154" t="s">
        <v>56</v>
      </c>
      <c r="O471" s="153" t="s">
        <v>56</v>
      </c>
      <c r="P471" s="154"/>
      <c r="Q471" s="153"/>
      <c r="R471" s="152" t="s">
        <v>56</v>
      </c>
      <c r="S471" s="151" t="s">
        <v>56</v>
      </c>
      <c r="T471" s="152" t="s">
        <v>56</v>
      </c>
      <c r="U471" s="151" t="s">
        <v>56</v>
      </c>
      <c r="V471" s="154"/>
      <c r="W471" s="153"/>
      <c r="X471" s="152" t="s">
        <v>56</v>
      </c>
      <c r="Y471" s="151" t="s">
        <v>56</v>
      </c>
      <c r="Z471" s="150">
        <f t="shared" si="320"/>
        <v>6</v>
      </c>
      <c r="AA471" s="148">
        <f t="shared" si="321"/>
        <v>1</v>
      </c>
      <c r="AB471" s="150">
        <f t="shared" si="322"/>
        <v>6</v>
      </c>
      <c r="AC471" s="148">
        <f t="shared" si="323"/>
        <v>1</v>
      </c>
      <c r="AD471" s="150">
        <f t="shared" si="324"/>
        <v>12</v>
      </c>
      <c r="AE471" s="149">
        <f t="shared" si="325"/>
        <v>2</v>
      </c>
      <c r="AF471" s="148">
        <f t="shared" si="326"/>
        <v>14</v>
      </c>
    </row>
    <row r="472" spans="1:32" s="119" customFormat="1" ht="11.25" customHeight="1" x14ac:dyDescent="0.2">
      <c r="A472" s="157" t="s">
        <v>86</v>
      </c>
      <c r="B472" s="152" t="s">
        <v>55</v>
      </c>
      <c r="C472" s="151" t="s">
        <v>55</v>
      </c>
      <c r="D472" s="156" t="s">
        <v>55</v>
      </c>
      <c r="E472" s="155" t="s">
        <v>55</v>
      </c>
      <c r="F472" s="152"/>
      <c r="G472" s="151"/>
      <c r="H472" s="156"/>
      <c r="I472" s="155"/>
      <c r="J472" s="154"/>
      <c r="K472" s="153"/>
      <c r="L472" s="152" t="s">
        <v>56</v>
      </c>
      <c r="M472" s="151" t="s">
        <v>56</v>
      </c>
      <c r="N472" s="154" t="s">
        <v>55</v>
      </c>
      <c r="O472" s="153" t="s">
        <v>55</v>
      </c>
      <c r="P472" s="154"/>
      <c r="Q472" s="153"/>
      <c r="R472" s="152" t="s">
        <v>55</v>
      </c>
      <c r="S472" s="151" t="s">
        <v>55</v>
      </c>
      <c r="T472" s="152" t="s">
        <v>55</v>
      </c>
      <c r="U472" s="151" t="s">
        <v>55</v>
      </c>
      <c r="V472" s="154"/>
      <c r="W472" s="153"/>
      <c r="X472" s="152" t="s">
        <v>55</v>
      </c>
      <c r="Y472" s="151" t="s">
        <v>55</v>
      </c>
      <c r="Z472" s="150">
        <f t="shared" si="320"/>
        <v>1</v>
      </c>
      <c r="AA472" s="148">
        <f t="shared" si="321"/>
        <v>6</v>
      </c>
      <c r="AB472" s="150">
        <f t="shared" si="322"/>
        <v>1</v>
      </c>
      <c r="AC472" s="148">
        <f t="shared" si="323"/>
        <v>6</v>
      </c>
      <c r="AD472" s="150">
        <f t="shared" si="324"/>
        <v>2</v>
      </c>
      <c r="AE472" s="149">
        <f t="shared" si="325"/>
        <v>12</v>
      </c>
      <c r="AF472" s="148">
        <f t="shared" si="326"/>
        <v>14</v>
      </c>
    </row>
    <row r="473" spans="1:32" s="119" customFormat="1" ht="11.25" customHeight="1" x14ac:dyDescent="0.2">
      <c r="A473" s="157" t="s">
        <v>85</v>
      </c>
      <c r="B473" s="152" t="s">
        <v>56</v>
      </c>
      <c r="C473" s="151" t="s">
        <v>56</v>
      </c>
      <c r="D473" s="156" t="s">
        <v>56</v>
      </c>
      <c r="E473" s="155" t="s">
        <v>56</v>
      </c>
      <c r="F473" s="152"/>
      <c r="G473" s="151"/>
      <c r="H473" s="156"/>
      <c r="I473" s="155"/>
      <c r="J473" s="154"/>
      <c r="K473" s="153"/>
      <c r="L473" s="152" t="s">
        <v>55</v>
      </c>
      <c r="M473" s="151" t="s">
        <v>55</v>
      </c>
      <c r="N473" s="154" t="s">
        <v>56</v>
      </c>
      <c r="O473" s="153" t="s">
        <v>56</v>
      </c>
      <c r="P473" s="154"/>
      <c r="Q473" s="153"/>
      <c r="R473" s="152" t="s">
        <v>56</v>
      </c>
      <c r="S473" s="151" t="s">
        <v>56</v>
      </c>
      <c r="T473" s="152" t="s">
        <v>56</v>
      </c>
      <c r="U473" s="151" t="s">
        <v>56</v>
      </c>
      <c r="V473" s="154"/>
      <c r="W473" s="153"/>
      <c r="X473" s="152" t="s">
        <v>56</v>
      </c>
      <c r="Y473" s="151" t="s">
        <v>56</v>
      </c>
      <c r="Z473" s="150">
        <f t="shared" si="320"/>
        <v>6</v>
      </c>
      <c r="AA473" s="148">
        <f t="shared" si="321"/>
        <v>1</v>
      </c>
      <c r="AB473" s="150">
        <f t="shared" si="322"/>
        <v>6</v>
      </c>
      <c r="AC473" s="148">
        <f t="shared" si="323"/>
        <v>1</v>
      </c>
      <c r="AD473" s="150">
        <f t="shared" si="324"/>
        <v>12</v>
      </c>
      <c r="AE473" s="149">
        <f t="shared" si="325"/>
        <v>2</v>
      </c>
      <c r="AF473" s="148">
        <f t="shared" si="326"/>
        <v>14</v>
      </c>
    </row>
    <row r="474" spans="1:32" s="119" customFormat="1" ht="11.25" customHeight="1" x14ac:dyDescent="0.2">
      <c r="A474" s="157" t="s">
        <v>84</v>
      </c>
      <c r="B474" s="152" t="s">
        <v>55</v>
      </c>
      <c r="C474" s="151" t="s">
        <v>55</v>
      </c>
      <c r="D474" s="156" t="s">
        <v>55</v>
      </c>
      <c r="E474" s="155" t="s">
        <v>55</v>
      </c>
      <c r="F474" s="152"/>
      <c r="G474" s="151"/>
      <c r="H474" s="156"/>
      <c r="I474" s="155"/>
      <c r="J474" s="154"/>
      <c r="K474" s="153"/>
      <c r="L474" s="152" t="s">
        <v>56</v>
      </c>
      <c r="M474" s="151" t="s">
        <v>56</v>
      </c>
      <c r="N474" s="154" t="s">
        <v>55</v>
      </c>
      <c r="O474" s="153" t="s">
        <v>55</v>
      </c>
      <c r="P474" s="154"/>
      <c r="Q474" s="153"/>
      <c r="R474" s="152" t="s">
        <v>55</v>
      </c>
      <c r="S474" s="151" t="s">
        <v>55</v>
      </c>
      <c r="T474" s="152" t="s">
        <v>55</v>
      </c>
      <c r="U474" s="151" t="s">
        <v>55</v>
      </c>
      <c r="V474" s="154"/>
      <c r="W474" s="153"/>
      <c r="X474" s="152" t="s">
        <v>55</v>
      </c>
      <c r="Y474" s="151" t="s">
        <v>55</v>
      </c>
      <c r="Z474" s="150">
        <f t="shared" si="320"/>
        <v>1</v>
      </c>
      <c r="AA474" s="148">
        <f t="shared" si="321"/>
        <v>6</v>
      </c>
      <c r="AB474" s="150">
        <f t="shared" si="322"/>
        <v>1</v>
      </c>
      <c r="AC474" s="148">
        <f t="shared" si="323"/>
        <v>6</v>
      </c>
      <c r="AD474" s="150">
        <f t="shared" si="324"/>
        <v>2</v>
      </c>
      <c r="AE474" s="149">
        <f t="shared" si="325"/>
        <v>12</v>
      </c>
      <c r="AF474" s="148">
        <f t="shared" si="326"/>
        <v>14</v>
      </c>
    </row>
    <row r="475" spans="1:32" s="119" customFormat="1" ht="11.25" customHeight="1" x14ac:dyDescent="0.2">
      <c r="A475" s="157" t="s">
        <v>83</v>
      </c>
      <c r="B475" s="152" t="s">
        <v>56</v>
      </c>
      <c r="C475" s="151" t="s">
        <v>56</v>
      </c>
      <c r="D475" s="156" t="s">
        <v>56</v>
      </c>
      <c r="E475" s="155" t="s">
        <v>56</v>
      </c>
      <c r="F475" s="152"/>
      <c r="G475" s="151"/>
      <c r="H475" s="156"/>
      <c r="I475" s="155"/>
      <c r="J475" s="154"/>
      <c r="K475" s="153"/>
      <c r="L475" s="152" t="s">
        <v>55</v>
      </c>
      <c r="M475" s="151" t="s">
        <v>55</v>
      </c>
      <c r="N475" s="154" t="s">
        <v>56</v>
      </c>
      <c r="O475" s="153" t="s">
        <v>56</v>
      </c>
      <c r="P475" s="154"/>
      <c r="Q475" s="153"/>
      <c r="R475" s="152" t="s">
        <v>56</v>
      </c>
      <c r="S475" s="151" t="s">
        <v>56</v>
      </c>
      <c r="T475" s="152" t="s">
        <v>56</v>
      </c>
      <c r="U475" s="151" t="s">
        <v>56</v>
      </c>
      <c r="V475" s="154"/>
      <c r="W475" s="153"/>
      <c r="X475" s="152" t="s">
        <v>56</v>
      </c>
      <c r="Y475" s="151" t="s">
        <v>56</v>
      </c>
      <c r="Z475" s="150">
        <f t="shared" si="320"/>
        <v>6</v>
      </c>
      <c r="AA475" s="148">
        <f t="shared" si="321"/>
        <v>1</v>
      </c>
      <c r="AB475" s="150">
        <f t="shared" si="322"/>
        <v>6</v>
      </c>
      <c r="AC475" s="148">
        <f t="shared" si="323"/>
        <v>1</v>
      </c>
      <c r="AD475" s="150">
        <f t="shared" si="324"/>
        <v>12</v>
      </c>
      <c r="AE475" s="149">
        <f t="shared" si="325"/>
        <v>2</v>
      </c>
      <c r="AF475" s="148">
        <f t="shared" si="326"/>
        <v>14</v>
      </c>
    </row>
    <row r="476" spans="1:32" s="119" customFormat="1" ht="11.25" customHeight="1" x14ac:dyDescent="0.2">
      <c r="A476" s="157" t="s">
        <v>82</v>
      </c>
      <c r="B476" s="152" t="s">
        <v>55</v>
      </c>
      <c r="C476" s="151" t="s">
        <v>55</v>
      </c>
      <c r="D476" s="156" t="s">
        <v>55</v>
      </c>
      <c r="E476" s="155" t="s">
        <v>55</v>
      </c>
      <c r="F476" s="152"/>
      <c r="G476" s="151"/>
      <c r="H476" s="156"/>
      <c r="I476" s="155"/>
      <c r="J476" s="154"/>
      <c r="K476" s="153"/>
      <c r="L476" s="152" t="s">
        <v>56</v>
      </c>
      <c r="M476" s="151" t="s">
        <v>56</v>
      </c>
      <c r="N476" s="154" t="s">
        <v>55</v>
      </c>
      <c r="O476" s="153" t="s">
        <v>55</v>
      </c>
      <c r="P476" s="154"/>
      <c r="Q476" s="153"/>
      <c r="R476" s="152" t="s">
        <v>55</v>
      </c>
      <c r="S476" s="151" t="s">
        <v>55</v>
      </c>
      <c r="T476" s="152" t="s">
        <v>55</v>
      </c>
      <c r="U476" s="151" t="s">
        <v>55</v>
      </c>
      <c r="V476" s="154"/>
      <c r="W476" s="153"/>
      <c r="X476" s="152" t="s">
        <v>55</v>
      </c>
      <c r="Y476" s="151" t="s">
        <v>55</v>
      </c>
      <c r="Z476" s="150">
        <f t="shared" si="320"/>
        <v>1</v>
      </c>
      <c r="AA476" s="148">
        <f t="shared" si="321"/>
        <v>6</v>
      </c>
      <c r="AB476" s="150">
        <f t="shared" si="322"/>
        <v>1</v>
      </c>
      <c r="AC476" s="148">
        <f t="shared" si="323"/>
        <v>6</v>
      </c>
      <c r="AD476" s="150">
        <f t="shared" si="324"/>
        <v>2</v>
      </c>
      <c r="AE476" s="149">
        <f t="shared" si="325"/>
        <v>12</v>
      </c>
      <c r="AF476" s="148">
        <f t="shared" si="326"/>
        <v>14</v>
      </c>
    </row>
    <row r="477" spans="1:32" s="119" customFormat="1" ht="11.25" customHeight="1" x14ac:dyDescent="0.2">
      <c r="A477" s="157" t="s">
        <v>81</v>
      </c>
      <c r="B477" s="152" t="s">
        <v>56</v>
      </c>
      <c r="C477" s="151" t="s">
        <v>56</v>
      </c>
      <c r="D477" s="156" t="s">
        <v>56</v>
      </c>
      <c r="E477" s="155" t="s">
        <v>56</v>
      </c>
      <c r="F477" s="152"/>
      <c r="G477" s="151"/>
      <c r="H477" s="156"/>
      <c r="I477" s="155"/>
      <c r="J477" s="154"/>
      <c r="K477" s="153"/>
      <c r="L477" s="152" t="s">
        <v>55</v>
      </c>
      <c r="M477" s="151" t="s">
        <v>55</v>
      </c>
      <c r="N477" s="154" t="s">
        <v>56</v>
      </c>
      <c r="O477" s="153" t="s">
        <v>56</v>
      </c>
      <c r="P477" s="154"/>
      <c r="Q477" s="153"/>
      <c r="R477" s="152" t="s">
        <v>56</v>
      </c>
      <c r="S477" s="151" t="s">
        <v>56</v>
      </c>
      <c r="T477" s="152" t="s">
        <v>56</v>
      </c>
      <c r="U477" s="151" t="s">
        <v>56</v>
      </c>
      <c r="V477" s="154"/>
      <c r="W477" s="153"/>
      <c r="X477" s="152" t="s">
        <v>56</v>
      </c>
      <c r="Y477" s="151" t="s">
        <v>56</v>
      </c>
      <c r="Z477" s="150">
        <f t="shared" si="320"/>
        <v>6</v>
      </c>
      <c r="AA477" s="148">
        <f t="shared" si="321"/>
        <v>1</v>
      </c>
      <c r="AB477" s="150">
        <f t="shared" si="322"/>
        <v>6</v>
      </c>
      <c r="AC477" s="148">
        <f t="shared" si="323"/>
        <v>1</v>
      </c>
      <c r="AD477" s="150">
        <f t="shared" si="324"/>
        <v>12</v>
      </c>
      <c r="AE477" s="149">
        <f t="shared" si="325"/>
        <v>2</v>
      </c>
      <c r="AF477" s="148">
        <f t="shared" si="326"/>
        <v>14</v>
      </c>
    </row>
    <row r="478" spans="1:32" s="119" customFormat="1" ht="11.25" customHeight="1" x14ac:dyDescent="0.2">
      <c r="A478" s="157" t="s">
        <v>80</v>
      </c>
      <c r="B478" s="152" t="s">
        <v>55</v>
      </c>
      <c r="C478" s="151" t="s">
        <v>55</v>
      </c>
      <c r="D478" s="156" t="s">
        <v>55</v>
      </c>
      <c r="E478" s="155" t="s">
        <v>55</v>
      </c>
      <c r="F478" s="152"/>
      <c r="G478" s="151"/>
      <c r="H478" s="156"/>
      <c r="I478" s="155"/>
      <c r="J478" s="154"/>
      <c r="K478" s="153"/>
      <c r="L478" s="152" t="s">
        <v>56</v>
      </c>
      <c r="M478" s="151" t="s">
        <v>56</v>
      </c>
      <c r="N478" s="154" t="s">
        <v>55</v>
      </c>
      <c r="O478" s="153" t="s">
        <v>55</v>
      </c>
      <c r="P478" s="154"/>
      <c r="Q478" s="153"/>
      <c r="R478" s="152" t="s">
        <v>55</v>
      </c>
      <c r="S478" s="151" t="s">
        <v>55</v>
      </c>
      <c r="T478" s="152" t="s">
        <v>55</v>
      </c>
      <c r="U478" s="151" t="s">
        <v>55</v>
      </c>
      <c r="V478" s="154"/>
      <c r="W478" s="153"/>
      <c r="X478" s="152" t="s">
        <v>55</v>
      </c>
      <c r="Y478" s="151" t="s">
        <v>55</v>
      </c>
      <c r="Z478" s="150">
        <f t="shared" si="320"/>
        <v>1</v>
      </c>
      <c r="AA478" s="148">
        <f t="shared" si="321"/>
        <v>6</v>
      </c>
      <c r="AB478" s="150">
        <f t="shared" si="322"/>
        <v>1</v>
      </c>
      <c r="AC478" s="148">
        <f t="shared" si="323"/>
        <v>6</v>
      </c>
      <c r="AD478" s="150">
        <f t="shared" si="324"/>
        <v>2</v>
      </c>
      <c r="AE478" s="149">
        <f t="shared" si="325"/>
        <v>12</v>
      </c>
      <c r="AF478" s="148">
        <f t="shared" si="326"/>
        <v>14</v>
      </c>
    </row>
    <row r="479" spans="1:32" s="119" customFormat="1" ht="11.25" customHeight="1" x14ac:dyDescent="0.2">
      <c r="A479" s="147" t="s">
        <v>79</v>
      </c>
      <c r="B479" s="142" t="s">
        <v>56</v>
      </c>
      <c r="C479" s="141" t="s">
        <v>56</v>
      </c>
      <c r="D479" s="146" t="s">
        <v>56</v>
      </c>
      <c r="E479" s="145" t="s">
        <v>56</v>
      </c>
      <c r="F479" s="142"/>
      <c r="G479" s="141"/>
      <c r="H479" s="146"/>
      <c r="I479" s="145"/>
      <c r="J479" s="144"/>
      <c r="K479" s="143"/>
      <c r="L479" s="142" t="s">
        <v>55</v>
      </c>
      <c r="M479" s="141" t="s">
        <v>55</v>
      </c>
      <c r="N479" s="144" t="s">
        <v>56</v>
      </c>
      <c r="O479" s="143" t="s">
        <v>56</v>
      </c>
      <c r="P479" s="144"/>
      <c r="Q479" s="143"/>
      <c r="R479" s="142" t="s">
        <v>56</v>
      </c>
      <c r="S479" s="141" t="s">
        <v>56</v>
      </c>
      <c r="T479" s="142" t="s">
        <v>56</v>
      </c>
      <c r="U479" s="141" t="s">
        <v>56</v>
      </c>
      <c r="V479" s="144"/>
      <c r="W479" s="143"/>
      <c r="X479" s="142" t="s">
        <v>56</v>
      </c>
      <c r="Y479" s="141" t="s">
        <v>56</v>
      </c>
      <c r="Z479" s="140">
        <f t="shared" si="320"/>
        <v>6</v>
      </c>
      <c r="AA479" s="138">
        <f t="shared" si="321"/>
        <v>1</v>
      </c>
      <c r="AB479" s="140">
        <f t="shared" si="322"/>
        <v>6</v>
      </c>
      <c r="AC479" s="138">
        <f t="shared" si="323"/>
        <v>1</v>
      </c>
      <c r="AD479" s="140">
        <f t="shared" si="324"/>
        <v>12</v>
      </c>
      <c r="AE479" s="139">
        <f t="shared" si="325"/>
        <v>2</v>
      </c>
      <c r="AF479" s="138">
        <f t="shared" si="326"/>
        <v>14</v>
      </c>
    </row>
    <row r="480" spans="1:32" s="119" customFormat="1" ht="11.25" customHeight="1" x14ac:dyDescent="0.2">
      <c r="A480" s="137" t="s">
        <v>78</v>
      </c>
      <c r="B480" s="127">
        <f t="shared" ref="B480:Y480" si="327">COUNTIF(B469:B479,"M")</f>
        <v>6</v>
      </c>
      <c r="C480" s="126">
        <f t="shared" si="327"/>
        <v>6</v>
      </c>
      <c r="D480" s="136">
        <f t="shared" si="327"/>
        <v>6</v>
      </c>
      <c r="E480" s="135">
        <f t="shared" si="327"/>
        <v>6</v>
      </c>
      <c r="F480" s="127">
        <f t="shared" si="327"/>
        <v>0</v>
      </c>
      <c r="G480" s="126">
        <f t="shared" si="327"/>
        <v>0</v>
      </c>
      <c r="H480" s="136">
        <f t="shared" si="327"/>
        <v>0</v>
      </c>
      <c r="I480" s="135">
        <f t="shared" si="327"/>
        <v>0</v>
      </c>
      <c r="J480" s="127">
        <f t="shared" si="327"/>
        <v>0</v>
      </c>
      <c r="K480" s="126">
        <f t="shared" si="327"/>
        <v>0</v>
      </c>
      <c r="L480" s="127">
        <f t="shared" si="327"/>
        <v>5</v>
      </c>
      <c r="M480" s="126">
        <f t="shared" si="327"/>
        <v>5</v>
      </c>
      <c r="N480" s="127">
        <f t="shared" si="327"/>
        <v>6</v>
      </c>
      <c r="O480" s="126">
        <f t="shared" si="327"/>
        <v>6</v>
      </c>
      <c r="P480" s="127">
        <f t="shared" si="327"/>
        <v>0</v>
      </c>
      <c r="Q480" s="126">
        <f t="shared" si="327"/>
        <v>0</v>
      </c>
      <c r="R480" s="127">
        <f t="shared" si="327"/>
        <v>6</v>
      </c>
      <c r="S480" s="126">
        <f t="shared" si="327"/>
        <v>6</v>
      </c>
      <c r="T480" s="127">
        <f t="shared" si="327"/>
        <v>6</v>
      </c>
      <c r="U480" s="126">
        <f t="shared" si="327"/>
        <v>6</v>
      </c>
      <c r="V480" s="127">
        <f t="shared" si="327"/>
        <v>0</v>
      </c>
      <c r="W480" s="126">
        <f t="shared" si="327"/>
        <v>0</v>
      </c>
      <c r="X480" s="127">
        <f t="shared" si="327"/>
        <v>6</v>
      </c>
      <c r="Y480" s="126">
        <f t="shared" si="327"/>
        <v>6</v>
      </c>
      <c r="Z480" s="414">
        <f>SUM(Z469:Z479)</f>
        <v>41</v>
      </c>
      <c r="AA480" s="415"/>
      <c r="AB480" s="414">
        <f>SUM(AB469:AB479)</f>
        <v>41</v>
      </c>
      <c r="AC480" s="415"/>
      <c r="AD480" s="414">
        <f>SUM(AD469:AD479)</f>
        <v>82</v>
      </c>
      <c r="AE480" s="416"/>
      <c r="AF480" s="415"/>
    </row>
    <row r="481" spans="1:32" s="119" customFormat="1" ht="11.25" customHeight="1" x14ac:dyDescent="0.2">
      <c r="A481" s="134" t="s">
        <v>77</v>
      </c>
      <c r="B481" s="124">
        <f t="shared" ref="B481:Y481" si="328">COUNTIF(B469:B479,"F")</f>
        <v>5</v>
      </c>
      <c r="C481" s="123">
        <f t="shared" si="328"/>
        <v>5</v>
      </c>
      <c r="D481" s="133">
        <f t="shared" si="328"/>
        <v>5</v>
      </c>
      <c r="E481" s="132">
        <f t="shared" si="328"/>
        <v>5</v>
      </c>
      <c r="F481" s="124">
        <f t="shared" si="328"/>
        <v>0</v>
      </c>
      <c r="G481" s="123">
        <f t="shared" si="328"/>
        <v>0</v>
      </c>
      <c r="H481" s="133">
        <f t="shared" si="328"/>
        <v>0</v>
      </c>
      <c r="I481" s="132">
        <f t="shared" si="328"/>
        <v>0</v>
      </c>
      <c r="J481" s="124">
        <f t="shared" si="328"/>
        <v>0</v>
      </c>
      <c r="K481" s="123">
        <f t="shared" si="328"/>
        <v>0</v>
      </c>
      <c r="L481" s="124">
        <f t="shared" si="328"/>
        <v>6</v>
      </c>
      <c r="M481" s="123">
        <f t="shared" si="328"/>
        <v>6</v>
      </c>
      <c r="N481" s="124">
        <f t="shared" si="328"/>
        <v>5</v>
      </c>
      <c r="O481" s="123">
        <f t="shared" si="328"/>
        <v>5</v>
      </c>
      <c r="P481" s="124">
        <f t="shared" si="328"/>
        <v>0</v>
      </c>
      <c r="Q481" s="123">
        <f t="shared" si="328"/>
        <v>0</v>
      </c>
      <c r="R481" s="124">
        <f t="shared" si="328"/>
        <v>5</v>
      </c>
      <c r="S481" s="123">
        <f t="shared" si="328"/>
        <v>5</v>
      </c>
      <c r="T481" s="124">
        <f t="shared" si="328"/>
        <v>5</v>
      </c>
      <c r="U481" s="123">
        <f t="shared" si="328"/>
        <v>5</v>
      </c>
      <c r="V481" s="124">
        <f t="shared" si="328"/>
        <v>0</v>
      </c>
      <c r="W481" s="123">
        <f t="shared" si="328"/>
        <v>0</v>
      </c>
      <c r="X481" s="124">
        <f t="shared" si="328"/>
        <v>5</v>
      </c>
      <c r="Y481" s="123">
        <f t="shared" si="328"/>
        <v>5</v>
      </c>
      <c r="Z481" s="405">
        <f>SUM(AA469:AA479)</f>
        <v>36</v>
      </c>
      <c r="AA481" s="406"/>
      <c r="AB481" s="405">
        <f>SUM(AC469:AC479)</f>
        <v>36</v>
      </c>
      <c r="AC481" s="406"/>
      <c r="AD481" s="405">
        <f>SUM(AE469:AE479)</f>
        <v>72</v>
      </c>
      <c r="AE481" s="407"/>
      <c r="AF481" s="406"/>
    </row>
    <row r="482" spans="1:32" s="119" customFormat="1" ht="11.25" customHeight="1" x14ac:dyDescent="0.2">
      <c r="A482" s="131" t="s">
        <v>12</v>
      </c>
      <c r="B482" s="121">
        <f t="shared" ref="B482:Z482" si="329">SUM(B480:B481)</f>
        <v>11</v>
      </c>
      <c r="C482" s="120">
        <f t="shared" si="329"/>
        <v>11</v>
      </c>
      <c r="D482" s="130">
        <f t="shared" si="329"/>
        <v>11</v>
      </c>
      <c r="E482" s="129">
        <f t="shared" si="329"/>
        <v>11</v>
      </c>
      <c r="F482" s="121">
        <f t="shared" si="329"/>
        <v>0</v>
      </c>
      <c r="G482" s="120">
        <f t="shared" si="329"/>
        <v>0</v>
      </c>
      <c r="H482" s="130">
        <f t="shared" si="329"/>
        <v>0</v>
      </c>
      <c r="I482" s="129">
        <f t="shared" si="329"/>
        <v>0</v>
      </c>
      <c r="J482" s="121">
        <f t="shared" si="329"/>
        <v>0</v>
      </c>
      <c r="K482" s="120">
        <f t="shared" si="329"/>
        <v>0</v>
      </c>
      <c r="L482" s="121">
        <f t="shared" si="329"/>
        <v>11</v>
      </c>
      <c r="M482" s="120">
        <f t="shared" si="329"/>
        <v>11</v>
      </c>
      <c r="N482" s="121">
        <f t="shared" si="329"/>
        <v>11</v>
      </c>
      <c r="O482" s="120">
        <f t="shared" si="329"/>
        <v>11</v>
      </c>
      <c r="P482" s="121">
        <f t="shared" si="329"/>
        <v>0</v>
      </c>
      <c r="Q482" s="120">
        <f t="shared" si="329"/>
        <v>0</v>
      </c>
      <c r="R482" s="121">
        <f t="shared" si="329"/>
        <v>11</v>
      </c>
      <c r="S482" s="120">
        <f t="shared" si="329"/>
        <v>11</v>
      </c>
      <c r="T482" s="121">
        <f t="shared" si="329"/>
        <v>11</v>
      </c>
      <c r="U482" s="120">
        <f t="shared" si="329"/>
        <v>11</v>
      </c>
      <c r="V482" s="121">
        <f t="shared" si="329"/>
        <v>0</v>
      </c>
      <c r="W482" s="120">
        <f t="shared" si="329"/>
        <v>0</v>
      </c>
      <c r="X482" s="121">
        <f t="shared" si="329"/>
        <v>11</v>
      </c>
      <c r="Y482" s="120">
        <f t="shared" si="329"/>
        <v>11</v>
      </c>
      <c r="Z482" s="408">
        <f t="shared" si="329"/>
        <v>77</v>
      </c>
      <c r="AA482" s="409"/>
      <c r="AB482" s="408">
        <f>SUM(AB480:AB481)</f>
        <v>77</v>
      </c>
      <c r="AC482" s="409"/>
      <c r="AD482" s="408">
        <f>SUM(AD480:AD481)</f>
        <v>154</v>
      </c>
      <c r="AE482" s="410"/>
      <c r="AF482" s="409"/>
    </row>
    <row r="483" spans="1:32" s="119" customFormat="1" ht="11.25" customHeight="1" x14ac:dyDescent="0.2">
      <c r="A483" s="411" t="s">
        <v>94</v>
      </c>
      <c r="B483" s="412"/>
      <c r="C483" s="412"/>
      <c r="D483" s="412"/>
      <c r="E483" s="412"/>
      <c r="F483" s="412"/>
      <c r="G483" s="412"/>
      <c r="H483" s="412"/>
      <c r="I483" s="412"/>
      <c r="J483" s="412"/>
      <c r="K483" s="412"/>
      <c r="L483" s="412"/>
      <c r="M483" s="412"/>
      <c r="N483" s="412"/>
      <c r="O483" s="412"/>
      <c r="P483" s="412"/>
      <c r="Q483" s="412"/>
      <c r="R483" s="412"/>
      <c r="S483" s="412"/>
      <c r="T483" s="412"/>
      <c r="U483" s="412"/>
      <c r="V483" s="412"/>
      <c r="W483" s="412"/>
      <c r="X483" s="412"/>
      <c r="Y483" s="412"/>
      <c r="Z483" s="412"/>
      <c r="AA483" s="412"/>
      <c r="AB483" s="412"/>
      <c r="AC483" s="412"/>
      <c r="AD483" s="412"/>
      <c r="AE483" s="412"/>
      <c r="AF483" s="413"/>
    </row>
    <row r="484" spans="1:32" s="119" customFormat="1" ht="11.25" customHeight="1" x14ac:dyDescent="0.2">
      <c r="A484" s="182" t="s">
        <v>89</v>
      </c>
      <c r="B484" s="162" t="s">
        <v>55</v>
      </c>
      <c r="C484" s="161" t="s">
        <v>55</v>
      </c>
      <c r="D484" s="164"/>
      <c r="E484" s="163"/>
      <c r="F484" s="164"/>
      <c r="G484" s="163"/>
      <c r="H484" s="181" t="s">
        <v>55</v>
      </c>
      <c r="I484" s="180" t="s">
        <v>55</v>
      </c>
      <c r="J484" s="162" t="s">
        <v>55</v>
      </c>
      <c r="K484" s="161" t="s">
        <v>55</v>
      </c>
      <c r="L484" s="181" t="s">
        <v>56</v>
      </c>
      <c r="M484" s="180" t="s">
        <v>56</v>
      </c>
      <c r="N484" s="164" t="s">
        <v>55</v>
      </c>
      <c r="O484" s="163" t="s">
        <v>55</v>
      </c>
      <c r="P484" s="166" t="s">
        <v>56</v>
      </c>
      <c r="Q484" s="165" t="s">
        <v>56</v>
      </c>
      <c r="R484" s="164" t="s">
        <v>56</v>
      </c>
      <c r="S484" s="163" t="s">
        <v>56</v>
      </c>
      <c r="T484" s="166"/>
      <c r="U484" s="165"/>
      <c r="V484" s="164" t="s">
        <v>55</v>
      </c>
      <c r="W484" s="163" t="s">
        <v>55</v>
      </c>
      <c r="X484" s="166"/>
      <c r="Y484" s="165"/>
      <c r="Z484" s="160">
        <f t="shared" ref="Z484:Z492" si="330">COUNTIFS(B484:Y484,"M",$B$5:$Y$5,"PROP.")</f>
        <v>3</v>
      </c>
      <c r="AA484" s="158">
        <f t="shared" ref="AA484:AA492" si="331">COUNTIFS(B484:Y484,"F",$B$5:$Y$5,"PROP.")</f>
        <v>5</v>
      </c>
      <c r="AB484" s="179">
        <f t="shared" ref="AB484:AB492" si="332">COUNTIFS(B484:Y484,"M",$B$5:$Y$5,"SUPL.")</f>
        <v>3</v>
      </c>
      <c r="AC484" s="178">
        <f t="shared" ref="AC484:AC492" si="333">COUNTIFS(B484:Y484,"F",$B$5:$Y$5,"SUPL.")</f>
        <v>5</v>
      </c>
      <c r="AD484" s="160">
        <f t="shared" ref="AD484:AD492" si="334">Z484+AB484</f>
        <v>6</v>
      </c>
      <c r="AE484" s="159">
        <f t="shared" ref="AE484:AE492" si="335">AA484+AC484</f>
        <v>10</v>
      </c>
      <c r="AF484" s="158">
        <f t="shared" ref="AF484:AF492" si="336">AD484+AE484</f>
        <v>16</v>
      </c>
    </row>
    <row r="485" spans="1:32" s="119" customFormat="1" ht="11.25" customHeight="1" x14ac:dyDescent="0.2">
      <c r="A485" s="177" t="s">
        <v>88</v>
      </c>
      <c r="B485" s="152" t="s">
        <v>56</v>
      </c>
      <c r="C485" s="151" t="s">
        <v>56</v>
      </c>
      <c r="D485" s="154"/>
      <c r="E485" s="153"/>
      <c r="F485" s="154"/>
      <c r="G485" s="153"/>
      <c r="H485" s="176" t="s">
        <v>56</v>
      </c>
      <c r="I485" s="175" t="s">
        <v>56</v>
      </c>
      <c r="J485" s="152" t="s">
        <v>56</v>
      </c>
      <c r="K485" s="151" t="s">
        <v>56</v>
      </c>
      <c r="L485" s="176" t="s">
        <v>55</v>
      </c>
      <c r="M485" s="175" t="s">
        <v>55</v>
      </c>
      <c r="N485" s="154" t="s">
        <v>56</v>
      </c>
      <c r="O485" s="153" t="s">
        <v>56</v>
      </c>
      <c r="P485" s="156" t="s">
        <v>55</v>
      </c>
      <c r="Q485" s="155" t="s">
        <v>55</v>
      </c>
      <c r="R485" s="154" t="s">
        <v>55</v>
      </c>
      <c r="S485" s="153" t="s">
        <v>55</v>
      </c>
      <c r="T485" s="156"/>
      <c r="U485" s="155"/>
      <c r="V485" s="154" t="s">
        <v>56</v>
      </c>
      <c r="W485" s="153" t="s">
        <v>56</v>
      </c>
      <c r="X485" s="156"/>
      <c r="Y485" s="155"/>
      <c r="Z485" s="150">
        <f t="shared" si="330"/>
        <v>5</v>
      </c>
      <c r="AA485" s="148">
        <f t="shared" si="331"/>
        <v>3</v>
      </c>
      <c r="AB485" s="174">
        <f t="shared" si="332"/>
        <v>5</v>
      </c>
      <c r="AC485" s="173">
        <f t="shared" si="333"/>
        <v>3</v>
      </c>
      <c r="AD485" s="150">
        <f t="shared" si="334"/>
        <v>10</v>
      </c>
      <c r="AE485" s="149">
        <f t="shared" si="335"/>
        <v>6</v>
      </c>
      <c r="AF485" s="148">
        <f t="shared" si="336"/>
        <v>16</v>
      </c>
    </row>
    <row r="486" spans="1:32" s="119" customFormat="1" ht="11.25" customHeight="1" x14ac:dyDescent="0.2">
      <c r="A486" s="177" t="s">
        <v>87</v>
      </c>
      <c r="B486" s="152" t="s">
        <v>55</v>
      </c>
      <c r="C486" s="151" t="s">
        <v>55</v>
      </c>
      <c r="D486" s="154"/>
      <c r="E486" s="153"/>
      <c r="F486" s="154"/>
      <c r="G486" s="153"/>
      <c r="H486" s="176" t="s">
        <v>55</v>
      </c>
      <c r="I486" s="175" t="s">
        <v>55</v>
      </c>
      <c r="J486" s="152" t="s">
        <v>55</v>
      </c>
      <c r="K486" s="151" t="s">
        <v>55</v>
      </c>
      <c r="L486" s="176" t="s">
        <v>56</v>
      </c>
      <c r="M486" s="175" t="s">
        <v>56</v>
      </c>
      <c r="N486" s="154" t="s">
        <v>55</v>
      </c>
      <c r="O486" s="153" t="s">
        <v>55</v>
      </c>
      <c r="P486" s="156" t="s">
        <v>56</v>
      </c>
      <c r="Q486" s="155" t="s">
        <v>56</v>
      </c>
      <c r="R486" s="154" t="s">
        <v>56</v>
      </c>
      <c r="S486" s="153" t="s">
        <v>56</v>
      </c>
      <c r="T486" s="156"/>
      <c r="U486" s="155"/>
      <c r="V486" s="154" t="s">
        <v>55</v>
      </c>
      <c r="W486" s="153" t="s">
        <v>55</v>
      </c>
      <c r="X486" s="156"/>
      <c r="Y486" s="155"/>
      <c r="Z486" s="150">
        <f t="shared" si="330"/>
        <v>3</v>
      </c>
      <c r="AA486" s="148">
        <f t="shared" si="331"/>
        <v>5</v>
      </c>
      <c r="AB486" s="174">
        <f t="shared" si="332"/>
        <v>3</v>
      </c>
      <c r="AC486" s="173">
        <f t="shared" si="333"/>
        <v>5</v>
      </c>
      <c r="AD486" s="150">
        <f t="shared" si="334"/>
        <v>6</v>
      </c>
      <c r="AE486" s="149">
        <f t="shared" si="335"/>
        <v>10</v>
      </c>
      <c r="AF486" s="148">
        <f t="shared" si="336"/>
        <v>16</v>
      </c>
    </row>
    <row r="487" spans="1:32" s="119" customFormat="1" ht="11.25" customHeight="1" x14ac:dyDescent="0.2">
      <c r="A487" s="177" t="s">
        <v>86</v>
      </c>
      <c r="B487" s="152" t="s">
        <v>56</v>
      </c>
      <c r="C487" s="151" t="s">
        <v>56</v>
      </c>
      <c r="D487" s="154"/>
      <c r="E487" s="153"/>
      <c r="F487" s="154"/>
      <c r="G487" s="153"/>
      <c r="H487" s="176" t="s">
        <v>56</v>
      </c>
      <c r="I487" s="175" t="s">
        <v>56</v>
      </c>
      <c r="J487" s="152" t="s">
        <v>56</v>
      </c>
      <c r="K487" s="151" t="s">
        <v>56</v>
      </c>
      <c r="L487" s="176" t="s">
        <v>55</v>
      </c>
      <c r="M487" s="175" t="s">
        <v>55</v>
      </c>
      <c r="N487" s="154" t="s">
        <v>56</v>
      </c>
      <c r="O487" s="153" t="s">
        <v>56</v>
      </c>
      <c r="P487" s="156" t="s">
        <v>55</v>
      </c>
      <c r="Q487" s="155" t="s">
        <v>55</v>
      </c>
      <c r="R487" s="154" t="s">
        <v>55</v>
      </c>
      <c r="S487" s="153" t="s">
        <v>55</v>
      </c>
      <c r="T487" s="156"/>
      <c r="U487" s="155"/>
      <c r="V487" s="154" t="s">
        <v>56</v>
      </c>
      <c r="W487" s="153" t="s">
        <v>56</v>
      </c>
      <c r="X487" s="156"/>
      <c r="Y487" s="155"/>
      <c r="Z487" s="150">
        <f t="shared" si="330"/>
        <v>5</v>
      </c>
      <c r="AA487" s="148">
        <f t="shared" si="331"/>
        <v>3</v>
      </c>
      <c r="AB487" s="174">
        <f t="shared" si="332"/>
        <v>5</v>
      </c>
      <c r="AC487" s="173">
        <f t="shared" si="333"/>
        <v>3</v>
      </c>
      <c r="AD487" s="150">
        <f t="shared" si="334"/>
        <v>10</v>
      </c>
      <c r="AE487" s="149">
        <f t="shared" si="335"/>
        <v>6</v>
      </c>
      <c r="AF487" s="148">
        <f t="shared" si="336"/>
        <v>16</v>
      </c>
    </row>
    <row r="488" spans="1:32" s="119" customFormat="1" ht="11.25" customHeight="1" x14ac:dyDescent="0.2">
      <c r="A488" s="177" t="s">
        <v>85</v>
      </c>
      <c r="B488" s="152" t="s">
        <v>55</v>
      </c>
      <c r="C488" s="151" t="s">
        <v>55</v>
      </c>
      <c r="D488" s="154"/>
      <c r="E488" s="153"/>
      <c r="F488" s="154"/>
      <c r="G488" s="153"/>
      <c r="H488" s="176" t="s">
        <v>55</v>
      </c>
      <c r="I488" s="175" t="s">
        <v>55</v>
      </c>
      <c r="J488" s="152" t="s">
        <v>55</v>
      </c>
      <c r="K488" s="151" t="s">
        <v>55</v>
      </c>
      <c r="L488" s="176" t="s">
        <v>56</v>
      </c>
      <c r="M488" s="175" t="s">
        <v>56</v>
      </c>
      <c r="N488" s="154" t="s">
        <v>55</v>
      </c>
      <c r="O488" s="153" t="s">
        <v>55</v>
      </c>
      <c r="P488" s="156" t="s">
        <v>56</v>
      </c>
      <c r="Q488" s="155" t="s">
        <v>56</v>
      </c>
      <c r="R488" s="154" t="s">
        <v>56</v>
      </c>
      <c r="S488" s="153" t="s">
        <v>56</v>
      </c>
      <c r="T488" s="156"/>
      <c r="U488" s="155"/>
      <c r="V488" s="154" t="s">
        <v>55</v>
      </c>
      <c r="W488" s="153" t="s">
        <v>55</v>
      </c>
      <c r="X488" s="156"/>
      <c r="Y488" s="155"/>
      <c r="Z488" s="150">
        <f t="shared" si="330"/>
        <v>3</v>
      </c>
      <c r="AA488" s="148">
        <f t="shared" si="331"/>
        <v>5</v>
      </c>
      <c r="AB488" s="174">
        <f t="shared" si="332"/>
        <v>3</v>
      </c>
      <c r="AC488" s="173">
        <f t="shared" si="333"/>
        <v>5</v>
      </c>
      <c r="AD488" s="150">
        <f t="shared" si="334"/>
        <v>6</v>
      </c>
      <c r="AE488" s="149">
        <f t="shared" si="335"/>
        <v>10</v>
      </c>
      <c r="AF488" s="148">
        <f t="shared" si="336"/>
        <v>16</v>
      </c>
    </row>
    <row r="489" spans="1:32" s="119" customFormat="1" ht="11.25" customHeight="1" x14ac:dyDescent="0.2">
      <c r="A489" s="177" t="s">
        <v>84</v>
      </c>
      <c r="B489" s="152" t="s">
        <v>56</v>
      </c>
      <c r="C489" s="151" t="s">
        <v>56</v>
      </c>
      <c r="D489" s="154"/>
      <c r="E489" s="153"/>
      <c r="F489" s="154"/>
      <c r="G489" s="153"/>
      <c r="H489" s="176" t="s">
        <v>56</v>
      </c>
      <c r="I489" s="175" t="s">
        <v>56</v>
      </c>
      <c r="J489" s="152" t="s">
        <v>56</v>
      </c>
      <c r="K489" s="151" t="s">
        <v>56</v>
      </c>
      <c r="L489" s="176" t="s">
        <v>55</v>
      </c>
      <c r="M489" s="175" t="s">
        <v>55</v>
      </c>
      <c r="N489" s="154" t="s">
        <v>56</v>
      </c>
      <c r="O489" s="153" t="s">
        <v>56</v>
      </c>
      <c r="P489" s="156" t="s">
        <v>55</v>
      </c>
      <c r="Q489" s="155" t="s">
        <v>55</v>
      </c>
      <c r="R489" s="154" t="s">
        <v>55</v>
      </c>
      <c r="S489" s="153" t="s">
        <v>55</v>
      </c>
      <c r="T489" s="156"/>
      <c r="U489" s="155"/>
      <c r="V489" s="154" t="s">
        <v>56</v>
      </c>
      <c r="W489" s="153" t="s">
        <v>56</v>
      </c>
      <c r="X489" s="156"/>
      <c r="Y489" s="155"/>
      <c r="Z489" s="150">
        <f t="shared" si="330"/>
        <v>5</v>
      </c>
      <c r="AA489" s="148">
        <f t="shared" si="331"/>
        <v>3</v>
      </c>
      <c r="AB489" s="174">
        <f t="shared" si="332"/>
        <v>5</v>
      </c>
      <c r="AC489" s="173">
        <f t="shared" si="333"/>
        <v>3</v>
      </c>
      <c r="AD489" s="150">
        <f t="shared" si="334"/>
        <v>10</v>
      </c>
      <c r="AE489" s="149">
        <f t="shared" si="335"/>
        <v>6</v>
      </c>
      <c r="AF489" s="148">
        <f t="shared" si="336"/>
        <v>16</v>
      </c>
    </row>
    <row r="490" spans="1:32" s="119" customFormat="1" ht="11.25" customHeight="1" x14ac:dyDescent="0.2">
      <c r="A490" s="177" t="s">
        <v>83</v>
      </c>
      <c r="B490" s="152" t="s">
        <v>55</v>
      </c>
      <c r="C490" s="151" t="s">
        <v>55</v>
      </c>
      <c r="D490" s="154"/>
      <c r="E490" s="153"/>
      <c r="F490" s="154"/>
      <c r="G490" s="153"/>
      <c r="H490" s="176" t="s">
        <v>55</v>
      </c>
      <c r="I490" s="175" t="s">
        <v>55</v>
      </c>
      <c r="J490" s="152" t="s">
        <v>55</v>
      </c>
      <c r="K490" s="151" t="s">
        <v>55</v>
      </c>
      <c r="L490" s="176" t="s">
        <v>56</v>
      </c>
      <c r="M490" s="175" t="s">
        <v>56</v>
      </c>
      <c r="N490" s="154" t="s">
        <v>55</v>
      </c>
      <c r="O490" s="153" t="s">
        <v>55</v>
      </c>
      <c r="P490" s="156" t="s">
        <v>56</v>
      </c>
      <c r="Q490" s="155" t="s">
        <v>56</v>
      </c>
      <c r="R490" s="154" t="s">
        <v>56</v>
      </c>
      <c r="S490" s="153" t="s">
        <v>56</v>
      </c>
      <c r="T490" s="156"/>
      <c r="U490" s="155"/>
      <c r="V490" s="154" t="s">
        <v>55</v>
      </c>
      <c r="W490" s="153" t="s">
        <v>55</v>
      </c>
      <c r="X490" s="156"/>
      <c r="Y490" s="155"/>
      <c r="Z490" s="150">
        <f t="shared" si="330"/>
        <v>3</v>
      </c>
      <c r="AA490" s="148">
        <f t="shared" si="331"/>
        <v>5</v>
      </c>
      <c r="AB490" s="174">
        <f t="shared" si="332"/>
        <v>3</v>
      </c>
      <c r="AC490" s="173">
        <f t="shared" si="333"/>
        <v>5</v>
      </c>
      <c r="AD490" s="150">
        <f t="shared" si="334"/>
        <v>6</v>
      </c>
      <c r="AE490" s="149">
        <f t="shared" si="335"/>
        <v>10</v>
      </c>
      <c r="AF490" s="148">
        <f t="shared" si="336"/>
        <v>16</v>
      </c>
    </row>
    <row r="491" spans="1:32" s="119" customFormat="1" ht="11.25" customHeight="1" x14ac:dyDescent="0.2">
      <c r="A491" s="177" t="s">
        <v>82</v>
      </c>
      <c r="B491" s="152" t="s">
        <v>56</v>
      </c>
      <c r="C491" s="151" t="s">
        <v>56</v>
      </c>
      <c r="D491" s="154"/>
      <c r="E491" s="153"/>
      <c r="F491" s="154"/>
      <c r="G491" s="153"/>
      <c r="H491" s="176" t="s">
        <v>56</v>
      </c>
      <c r="I491" s="175" t="s">
        <v>56</v>
      </c>
      <c r="J491" s="152" t="s">
        <v>56</v>
      </c>
      <c r="K491" s="151" t="s">
        <v>56</v>
      </c>
      <c r="L491" s="176" t="s">
        <v>55</v>
      </c>
      <c r="M491" s="175" t="s">
        <v>55</v>
      </c>
      <c r="N491" s="154" t="s">
        <v>56</v>
      </c>
      <c r="O491" s="153" t="s">
        <v>56</v>
      </c>
      <c r="P491" s="156" t="s">
        <v>55</v>
      </c>
      <c r="Q491" s="155" t="s">
        <v>55</v>
      </c>
      <c r="R491" s="154" t="s">
        <v>55</v>
      </c>
      <c r="S491" s="153" t="s">
        <v>55</v>
      </c>
      <c r="T491" s="156"/>
      <c r="U491" s="155"/>
      <c r="V491" s="154" t="s">
        <v>56</v>
      </c>
      <c r="W491" s="153" t="s">
        <v>56</v>
      </c>
      <c r="X491" s="156"/>
      <c r="Y491" s="155"/>
      <c r="Z491" s="150">
        <f t="shared" si="330"/>
        <v>5</v>
      </c>
      <c r="AA491" s="148">
        <f t="shared" si="331"/>
        <v>3</v>
      </c>
      <c r="AB491" s="174">
        <f t="shared" si="332"/>
        <v>5</v>
      </c>
      <c r="AC491" s="173">
        <f t="shared" si="333"/>
        <v>3</v>
      </c>
      <c r="AD491" s="150">
        <f t="shared" si="334"/>
        <v>10</v>
      </c>
      <c r="AE491" s="149">
        <f t="shared" si="335"/>
        <v>6</v>
      </c>
      <c r="AF491" s="148">
        <f t="shared" si="336"/>
        <v>16</v>
      </c>
    </row>
    <row r="492" spans="1:32" s="119" customFormat="1" ht="11.25" customHeight="1" x14ac:dyDescent="0.2">
      <c r="A492" s="172" t="s">
        <v>81</v>
      </c>
      <c r="B492" s="142" t="s">
        <v>55</v>
      </c>
      <c r="C492" s="141" t="s">
        <v>55</v>
      </c>
      <c r="D492" s="144"/>
      <c r="E492" s="143"/>
      <c r="F492" s="144"/>
      <c r="G492" s="143"/>
      <c r="H492" s="171" t="s">
        <v>55</v>
      </c>
      <c r="I492" s="170" t="s">
        <v>55</v>
      </c>
      <c r="J492" s="142" t="s">
        <v>55</v>
      </c>
      <c r="K492" s="141" t="s">
        <v>55</v>
      </c>
      <c r="L492" s="171" t="s">
        <v>56</v>
      </c>
      <c r="M492" s="170" t="s">
        <v>56</v>
      </c>
      <c r="N492" s="144" t="s">
        <v>55</v>
      </c>
      <c r="O492" s="143" t="s">
        <v>55</v>
      </c>
      <c r="P492" s="146" t="s">
        <v>56</v>
      </c>
      <c r="Q492" s="145" t="s">
        <v>56</v>
      </c>
      <c r="R492" s="144" t="s">
        <v>56</v>
      </c>
      <c r="S492" s="143" t="s">
        <v>56</v>
      </c>
      <c r="T492" s="146"/>
      <c r="U492" s="145"/>
      <c r="V492" s="144" t="s">
        <v>55</v>
      </c>
      <c r="W492" s="143"/>
      <c r="X492" s="146"/>
      <c r="Y492" s="145"/>
      <c r="Z492" s="140">
        <f t="shared" si="330"/>
        <v>3</v>
      </c>
      <c r="AA492" s="138">
        <f t="shared" si="331"/>
        <v>5</v>
      </c>
      <c r="AB492" s="169">
        <f t="shared" si="332"/>
        <v>3</v>
      </c>
      <c r="AC492" s="168">
        <f t="shared" si="333"/>
        <v>4</v>
      </c>
      <c r="AD492" s="140">
        <f t="shared" si="334"/>
        <v>6</v>
      </c>
      <c r="AE492" s="139">
        <f t="shared" si="335"/>
        <v>9</v>
      </c>
      <c r="AF492" s="138">
        <f t="shared" si="336"/>
        <v>15</v>
      </c>
    </row>
    <row r="493" spans="1:32" s="119" customFormat="1" ht="11.25" customHeight="1" x14ac:dyDescent="0.2">
      <c r="A493" s="128" t="s">
        <v>78</v>
      </c>
      <c r="B493" s="127">
        <f t="shared" ref="B493:Y493" si="337">COUNTIF(B484:B492,"M")</f>
        <v>4</v>
      </c>
      <c r="C493" s="126">
        <f t="shared" si="337"/>
        <v>4</v>
      </c>
      <c r="D493" s="127">
        <f t="shared" si="337"/>
        <v>0</v>
      </c>
      <c r="E493" s="126">
        <f t="shared" si="337"/>
        <v>0</v>
      </c>
      <c r="F493" s="127">
        <f t="shared" si="337"/>
        <v>0</v>
      </c>
      <c r="G493" s="126">
        <f t="shared" si="337"/>
        <v>0</v>
      </c>
      <c r="H493" s="136">
        <f t="shared" si="337"/>
        <v>4</v>
      </c>
      <c r="I493" s="135">
        <f t="shared" si="337"/>
        <v>4</v>
      </c>
      <c r="J493" s="127">
        <f t="shared" si="337"/>
        <v>4</v>
      </c>
      <c r="K493" s="126">
        <f t="shared" si="337"/>
        <v>4</v>
      </c>
      <c r="L493" s="136">
        <f t="shared" si="337"/>
        <v>5</v>
      </c>
      <c r="M493" s="135">
        <f t="shared" si="337"/>
        <v>5</v>
      </c>
      <c r="N493" s="127">
        <f t="shared" si="337"/>
        <v>4</v>
      </c>
      <c r="O493" s="126">
        <f t="shared" si="337"/>
        <v>4</v>
      </c>
      <c r="P493" s="136">
        <f t="shared" si="337"/>
        <v>5</v>
      </c>
      <c r="Q493" s="135">
        <f t="shared" si="337"/>
        <v>5</v>
      </c>
      <c r="R493" s="127">
        <f t="shared" si="337"/>
        <v>5</v>
      </c>
      <c r="S493" s="126">
        <f t="shared" si="337"/>
        <v>5</v>
      </c>
      <c r="T493" s="136">
        <f t="shared" si="337"/>
        <v>0</v>
      </c>
      <c r="U493" s="135">
        <f t="shared" si="337"/>
        <v>0</v>
      </c>
      <c r="V493" s="127">
        <f t="shared" si="337"/>
        <v>4</v>
      </c>
      <c r="W493" s="126">
        <f t="shared" si="337"/>
        <v>4</v>
      </c>
      <c r="X493" s="136">
        <f t="shared" si="337"/>
        <v>0</v>
      </c>
      <c r="Y493" s="135">
        <f t="shared" si="337"/>
        <v>0</v>
      </c>
      <c r="Z493" s="414">
        <f>SUM(Z484:Z492)</f>
        <v>35</v>
      </c>
      <c r="AA493" s="415"/>
      <c r="AB493" s="421">
        <f>SUM(AB484:AB492)</f>
        <v>35</v>
      </c>
      <c r="AC493" s="422"/>
      <c r="AD493" s="414">
        <f>SUM(AD484:AD492)</f>
        <v>70</v>
      </c>
      <c r="AE493" s="416"/>
      <c r="AF493" s="415"/>
    </row>
    <row r="494" spans="1:32" s="119" customFormat="1" ht="11.25" customHeight="1" x14ac:dyDescent="0.2">
      <c r="A494" s="125" t="s">
        <v>77</v>
      </c>
      <c r="B494" s="124">
        <f t="shared" ref="B494:Y494" si="338">COUNTIF(B484:B492,"F")</f>
        <v>5</v>
      </c>
      <c r="C494" s="123">
        <f t="shared" si="338"/>
        <v>5</v>
      </c>
      <c r="D494" s="124">
        <f t="shared" si="338"/>
        <v>0</v>
      </c>
      <c r="E494" s="123">
        <f t="shared" si="338"/>
        <v>0</v>
      </c>
      <c r="F494" s="124">
        <f t="shared" si="338"/>
        <v>0</v>
      </c>
      <c r="G494" s="123">
        <f t="shared" si="338"/>
        <v>0</v>
      </c>
      <c r="H494" s="133">
        <f t="shared" si="338"/>
        <v>5</v>
      </c>
      <c r="I494" s="132">
        <f t="shared" si="338"/>
        <v>5</v>
      </c>
      <c r="J494" s="124">
        <f t="shared" si="338"/>
        <v>5</v>
      </c>
      <c r="K494" s="123">
        <f t="shared" si="338"/>
        <v>5</v>
      </c>
      <c r="L494" s="133">
        <f t="shared" si="338"/>
        <v>4</v>
      </c>
      <c r="M494" s="132">
        <f t="shared" si="338"/>
        <v>4</v>
      </c>
      <c r="N494" s="124">
        <f t="shared" si="338"/>
        <v>5</v>
      </c>
      <c r="O494" s="123">
        <f t="shared" si="338"/>
        <v>5</v>
      </c>
      <c r="P494" s="133">
        <f t="shared" si="338"/>
        <v>4</v>
      </c>
      <c r="Q494" s="132">
        <f t="shared" si="338"/>
        <v>4</v>
      </c>
      <c r="R494" s="124">
        <f t="shared" si="338"/>
        <v>4</v>
      </c>
      <c r="S494" s="123">
        <f t="shared" si="338"/>
        <v>4</v>
      </c>
      <c r="T494" s="133">
        <f t="shared" si="338"/>
        <v>0</v>
      </c>
      <c r="U494" s="132">
        <f t="shared" si="338"/>
        <v>0</v>
      </c>
      <c r="V494" s="124">
        <f t="shared" si="338"/>
        <v>5</v>
      </c>
      <c r="W494" s="123">
        <f t="shared" si="338"/>
        <v>4</v>
      </c>
      <c r="X494" s="133">
        <f t="shared" si="338"/>
        <v>0</v>
      </c>
      <c r="Y494" s="132">
        <f t="shared" si="338"/>
        <v>0</v>
      </c>
      <c r="Z494" s="405">
        <f>SUM(AA484:AA492)</f>
        <v>37</v>
      </c>
      <c r="AA494" s="406"/>
      <c r="AB494" s="417">
        <f>SUM(AC484:AC492)</f>
        <v>36</v>
      </c>
      <c r="AC494" s="418"/>
      <c r="AD494" s="405">
        <f>SUM(AE484:AE492)</f>
        <v>73</v>
      </c>
      <c r="AE494" s="407"/>
      <c r="AF494" s="406"/>
    </row>
    <row r="495" spans="1:32" s="119" customFormat="1" ht="11.25" customHeight="1" x14ac:dyDescent="0.2">
      <c r="A495" s="122" t="s">
        <v>12</v>
      </c>
      <c r="B495" s="121">
        <f t="shared" ref="B495:Z495" si="339">SUM(B493:B494)</f>
        <v>9</v>
      </c>
      <c r="C495" s="120">
        <f t="shared" si="339"/>
        <v>9</v>
      </c>
      <c r="D495" s="121">
        <f t="shared" si="339"/>
        <v>0</v>
      </c>
      <c r="E495" s="120">
        <f t="shared" si="339"/>
        <v>0</v>
      </c>
      <c r="F495" s="121">
        <f t="shared" si="339"/>
        <v>0</v>
      </c>
      <c r="G495" s="120">
        <f t="shared" si="339"/>
        <v>0</v>
      </c>
      <c r="H495" s="130">
        <f t="shared" si="339"/>
        <v>9</v>
      </c>
      <c r="I495" s="129">
        <f t="shared" si="339"/>
        <v>9</v>
      </c>
      <c r="J495" s="121">
        <f t="shared" si="339"/>
        <v>9</v>
      </c>
      <c r="K495" s="120">
        <f t="shared" si="339"/>
        <v>9</v>
      </c>
      <c r="L495" s="130">
        <f t="shared" si="339"/>
        <v>9</v>
      </c>
      <c r="M495" s="129">
        <f t="shared" si="339"/>
        <v>9</v>
      </c>
      <c r="N495" s="121">
        <f t="shared" si="339"/>
        <v>9</v>
      </c>
      <c r="O495" s="120">
        <f t="shared" si="339"/>
        <v>9</v>
      </c>
      <c r="P495" s="130">
        <f t="shared" si="339"/>
        <v>9</v>
      </c>
      <c r="Q495" s="129">
        <f t="shared" si="339"/>
        <v>9</v>
      </c>
      <c r="R495" s="121">
        <f t="shared" si="339"/>
        <v>9</v>
      </c>
      <c r="S495" s="120">
        <f t="shared" si="339"/>
        <v>9</v>
      </c>
      <c r="T495" s="130">
        <f t="shared" si="339"/>
        <v>0</v>
      </c>
      <c r="U495" s="129">
        <f t="shared" si="339"/>
        <v>0</v>
      </c>
      <c r="V495" s="121">
        <f t="shared" si="339"/>
        <v>9</v>
      </c>
      <c r="W495" s="120">
        <f t="shared" si="339"/>
        <v>8</v>
      </c>
      <c r="X495" s="130">
        <f t="shared" si="339"/>
        <v>0</v>
      </c>
      <c r="Y495" s="129">
        <f t="shared" si="339"/>
        <v>0</v>
      </c>
      <c r="Z495" s="408">
        <f t="shared" si="339"/>
        <v>72</v>
      </c>
      <c r="AA495" s="409"/>
      <c r="AB495" s="419">
        <f>SUM(AB493:AB494)</f>
        <v>71</v>
      </c>
      <c r="AC495" s="420"/>
      <c r="AD495" s="408">
        <f>SUM(AD493:AD494)</f>
        <v>143</v>
      </c>
      <c r="AE495" s="410"/>
      <c r="AF495" s="409"/>
    </row>
    <row r="496" spans="1:32" s="119" customFormat="1" ht="11.25" customHeight="1" x14ac:dyDescent="0.2">
      <c r="A496" s="411" t="s">
        <v>191</v>
      </c>
      <c r="B496" s="412"/>
      <c r="C496" s="412"/>
      <c r="D496" s="412"/>
      <c r="E496" s="412"/>
      <c r="F496" s="412"/>
      <c r="G496" s="412"/>
      <c r="H496" s="412"/>
      <c r="I496" s="412"/>
      <c r="J496" s="412"/>
      <c r="K496" s="412"/>
      <c r="L496" s="412"/>
      <c r="M496" s="412"/>
      <c r="N496" s="412"/>
      <c r="O496" s="412"/>
      <c r="P496" s="412"/>
      <c r="Q496" s="412"/>
      <c r="R496" s="412"/>
      <c r="S496" s="412"/>
      <c r="T496" s="412"/>
      <c r="U496" s="412"/>
      <c r="V496" s="412"/>
      <c r="W496" s="412"/>
      <c r="X496" s="412"/>
      <c r="Y496" s="412"/>
      <c r="Z496" s="412"/>
      <c r="AA496" s="412"/>
      <c r="AB496" s="412"/>
      <c r="AC496" s="412"/>
      <c r="AD496" s="412"/>
      <c r="AE496" s="412"/>
      <c r="AF496" s="413"/>
    </row>
    <row r="497" spans="1:32" s="119" customFormat="1" ht="11.25" customHeight="1" x14ac:dyDescent="0.2">
      <c r="A497" s="167" t="s">
        <v>89</v>
      </c>
      <c r="B497" s="162" t="s">
        <v>56</v>
      </c>
      <c r="C497" s="161" t="s">
        <v>56</v>
      </c>
      <c r="D497" s="166"/>
      <c r="E497" s="165"/>
      <c r="F497" s="162"/>
      <c r="G497" s="161"/>
      <c r="H497" s="166" t="s">
        <v>56</v>
      </c>
      <c r="I497" s="165" t="s">
        <v>56</v>
      </c>
      <c r="J497" s="164" t="s">
        <v>55</v>
      </c>
      <c r="K497" s="163" t="s">
        <v>55</v>
      </c>
      <c r="L497" s="162" t="s">
        <v>56</v>
      </c>
      <c r="M497" s="161" t="s">
        <v>56</v>
      </c>
      <c r="N497" s="164"/>
      <c r="O497" s="163"/>
      <c r="P497" s="164"/>
      <c r="Q497" s="163"/>
      <c r="R497" s="162"/>
      <c r="S497" s="161"/>
      <c r="T497" s="162"/>
      <c r="U497" s="161"/>
      <c r="V497" s="164"/>
      <c r="W497" s="163"/>
      <c r="X497" s="162"/>
      <c r="Y497" s="161"/>
      <c r="Z497" s="160">
        <f t="shared" ref="Z497:Z507" si="340">COUNTIFS(B497:Y497,"M",$B$5:$Y$5,"PROP.")</f>
        <v>3</v>
      </c>
      <c r="AA497" s="158">
        <f t="shared" ref="AA497:AA507" si="341">COUNTIFS(B497:Y497,"F",$B$5:$Y$5,"PROP.")</f>
        <v>1</v>
      </c>
      <c r="AB497" s="160">
        <f t="shared" ref="AB497:AB507" si="342">COUNTIFS(B497:Y497,"M",$B$5:$Y$5,"SUPL.")</f>
        <v>3</v>
      </c>
      <c r="AC497" s="158">
        <f t="shared" ref="AC497:AC507" si="343">COUNTIFS(B497:Y497,"F",$B$5:$Y$5,"SUPL.")</f>
        <v>1</v>
      </c>
      <c r="AD497" s="160">
        <f t="shared" ref="AD497:AD507" si="344">Z497+AB497</f>
        <v>6</v>
      </c>
      <c r="AE497" s="159">
        <f t="shared" ref="AE497:AE507" si="345">AA497+AC497</f>
        <v>2</v>
      </c>
      <c r="AF497" s="158">
        <f t="shared" ref="AF497:AF507" si="346">AD497+AE497</f>
        <v>8</v>
      </c>
    </row>
    <row r="498" spans="1:32" s="119" customFormat="1" ht="11.25" customHeight="1" x14ac:dyDescent="0.2">
      <c r="A498" s="157" t="s">
        <v>88</v>
      </c>
      <c r="B498" s="152" t="s">
        <v>55</v>
      </c>
      <c r="C498" s="151" t="s">
        <v>55</v>
      </c>
      <c r="D498" s="156"/>
      <c r="E498" s="155"/>
      <c r="F498" s="152"/>
      <c r="G498" s="151"/>
      <c r="H498" s="156" t="s">
        <v>55</v>
      </c>
      <c r="I498" s="155" t="s">
        <v>55</v>
      </c>
      <c r="J498" s="154" t="s">
        <v>56</v>
      </c>
      <c r="K498" s="153" t="s">
        <v>56</v>
      </c>
      <c r="L498" s="152" t="s">
        <v>55</v>
      </c>
      <c r="M498" s="151" t="s">
        <v>55</v>
      </c>
      <c r="N498" s="154"/>
      <c r="O498" s="153"/>
      <c r="P498" s="154"/>
      <c r="Q498" s="153"/>
      <c r="R498" s="152"/>
      <c r="S498" s="151"/>
      <c r="T498" s="152"/>
      <c r="U498" s="151"/>
      <c r="V498" s="154"/>
      <c r="W498" s="153"/>
      <c r="X498" s="152"/>
      <c r="Y498" s="151"/>
      <c r="Z498" s="150">
        <f t="shared" si="340"/>
        <v>1</v>
      </c>
      <c r="AA498" s="148">
        <f t="shared" si="341"/>
        <v>3</v>
      </c>
      <c r="AB498" s="150">
        <f t="shared" si="342"/>
        <v>1</v>
      </c>
      <c r="AC498" s="148">
        <f t="shared" si="343"/>
        <v>3</v>
      </c>
      <c r="AD498" s="150">
        <f t="shared" si="344"/>
        <v>2</v>
      </c>
      <c r="AE498" s="149">
        <f t="shared" si="345"/>
        <v>6</v>
      </c>
      <c r="AF498" s="148">
        <f t="shared" si="346"/>
        <v>8</v>
      </c>
    </row>
    <row r="499" spans="1:32" s="119" customFormat="1" ht="11.25" customHeight="1" x14ac:dyDescent="0.2">
      <c r="A499" s="157" t="s">
        <v>87</v>
      </c>
      <c r="B499" s="152" t="s">
        <v>56</v>
      </c>
      <c r="C499" s="151" t="s">
        <v>56</v>
      </c>
      <c r="D499" s="156"/>
      <c r="E499" s="155"/>
      <c r="F499" s="152"/>
      <c r="G499" s="151"/>
      <c r="H499" s="156" t="s">
        <v>56</v>
      </c>
      <c r="I499" s="155" t="s">
        <v>56</v>
      </c>
      <c r="J499" s="154" t="s">
        <v>55</v>
      </c>
      <c r="K499" s="153" t="s">
        <v>55</v>
      </c>
      <c r="L499" s="152" t="s">
        <v>56</v>
      </c>
      <c r="M499" s="151" t="s">
        <v>56</v>
      </c>
      <c r="N499" s="154"/>
      <c r="O499" s="153"/>
      <c r="P499" s="154"/>
      <c r="Q499" s="153"/>
      <c r="R499" s="152"/>
      <c r="S499" s="151"/>
      <c r="T499" s="152"/>
      <c r="U499" s="151"/>
      <c r="V499" s="154"/>
      <c r="W499" s="153"/>
      <c r="X499" s="152"/>
      <c r="Y499" s="151"/>
      <c r="Z499" s="150">
        <f t="shared" si="340"/>
        <v>3</v>
      </c>
      <c r="AA499" s="148">
        <f t="shared" si="341"/>
        <v>1</v>
      </c>
      <c r="AB499" s="150">
        <f t="shared" si="342"/>
        <v>3</v>
      </c>
      <c r="AC499" s="148">
        <f t="shared" si="343"/>
        <v>1</v>
      </c>
      <c r="AD499" s="150">
        <f t="shared" si="344"/>
        <v>6</v>
      </c>
      <c r="AE499" s="149">
        <f t="shared" si="345"/>
        <v>2</v>
      </c>
      <c r="AF499" s="148">
        <f t="shared" si="346"/>
        <v>8</v>
      </c>
    </row>
    <row r="500" spans="1:32" s="119" customFormat="1" ht="11.25" customHeight="1" x14ac:dyDescent="0.2">
      <c r="A500" s="157" t="s">
        <v>86</v>
      </c>
      <c r="B500" s="152" t="s">
        <v>55</v>
      </c>
      <c r="C500" s="151" t="s">
        <v>55</v>
      </c>
      <c r="D500" s="156"/>
      <c r="E500" s="155"/>
      <c r="F500" s="152"/>
      <c r="G500" s="151"/>
      <c r="H500" s="156" t="s">
        <v>55</v>
      </c>
      <c r="I500" s="155" t="s">
        <v>55</v>
      </c>
      <c r="J500" s="154" t="s">
        <v>56</v>
      </c>
      <c r="K500" s="153" t="s">
        <v>56</v>
      </c>
      <c r="L500" s="152" t="s">
        <v>55</v>
      </c>
      <c r="M500" s="151" t="s">
        <v>55</v>
      </c>
      <c r="N500" s="154"/>
      <c r="O500" s="153"/>
      <c r="P500" s="154"/>
      <c r="Q500" s="153"/>
      <c r="R500" s="152"/>
      <c r="S500" s="151"/>
      <c r="T500" s="152"/>
      <c r="U500" s="151"/>
      <c r="V500" s="154"/>
      <c r="W500" s="153"/>
      <c r="X500" s="152"/>
      <c r="Y500" s="151"/>
      <c r="Z500" s="150">
        <f t="shared" si="340"/>
        <v>1</v>
      </c>
      <c r="AA500" s="148">
        <f t="shared" si="341"/>
        <v>3</v>
      </c>
      <c r="AB500" s="150">
        <f t="shared" si="342"/>
        <v>1</v>
      </c>
      <c r="AC500" s="148">
        <f t="shared" si="343"/>
        <v>3</v>
      </c>
      <c r="AD500" s="150">
        <f t="shared" si="344"/>
        <v>2</v>
      </c>
      <c r="AE500" s="149">
        <f t="shared" si="345"/>
        <v>6</v>
      </c>
      <c r="AF500" s="148">
        <f t="shared" si="346"/>
        <v>8</v>
      </c>
    </row>
    <row r="501" spans="1:32" s="119" customFormat="1" ht="11.25" customHeight="1" x14ac:dyDescent="0.2">
      <c r="A501" s="157" t="s">
        <v>85</v>
      </c>
      <c r="B501" s="152" t="s">
        <v>56</v>
      </c>
      <c r="C501" s="151" t="s">
        <v>56</v>
      </c>
      <c r="D501" s="156"/>
      <c r="E501" s="155"/>
      <c r="F501" s="152"/>
      <c r="G501" s="151"/>
      <c r="H501" s="156" t="s">
        <v>56</v>
      </c>
      <c r="I501" s="155" t="s">
        <v>56</v>
      </c>
      <c r="J501" s="154" t="s">
        <v>55</v>
      </c>
      <c r="K501" s="153" t="s">
        <v>55</v>
      </c>
      <c r="L501" s="152" t="s">
        <v>56</v>
      </c>
      <c r="M501" s="151" t="s">
        <v>56</v>
      </c>
      <c r="N501" s="154"/>
      <c r="O501" s="153"/>
      <c r="P501" s="154"/>
      <c r="Q501" s="153"/>
      <c r="R501" s="152"/>
      <c r="S501" s="151"/>
      <c r="T501" s="152"/>
      <c r="U501" s="151"/>
      <c r="V501" s="154"/>
      <c r="W501" s="153"/>
      <c r="X501" s="152"/>
      <c r="Y501" s="151"/>
      <c r="Z501" s="150">
        <f t="shared" si="340"/>
        <v>3</v>
      </c>
      <c r="AA501" s="148">
        <f t="shared" si="341"/>
        <v>1</v>
      </c>
      <c r="AB501" s="150">
        <f t="shared" si="342"/>
        <v>3</v>
      </c>
      <c r="AC501" s="148">
        <f t="shared" si="343"/>
        <v>1</v>
      </c>
      <c r="AD501" s="150">
        <f t="shared" si="344"/>
        <v>6</v>
      </c>
      <c r="AE501" s="149">
        <f t="shared" si="345"/>
        <v>2</v>
      </c>
      <c r="AF501" s="148">
        <f t="shared" si="346"/>
        <v>8</v>
      </c>
    </row>
    <row r="502" spans="1:32" s="119" customFormat="1" ht="11.25" customHeight="1" x14ac:dyDescent="0.2">
      <c r="A502" s="157" t="s">
        <v>84</v>
      </c>
      <c r="B502" s="152" t="s">
        <v>55</v>
      </c>
      <c r="C502" s="151" t="s">
        <v>55</v>
      </c>
      <c r="D502" s="156"/>
      <c r="E502" s="155"/>
      <c r="F502" s="152"/>
      <c r="G502" s="151"/>
      <c r="H502" s="156" t="s">
        <v>55</v>
      </c>
      <c r="I502" s="155" t="s">
        <v>55</v>
      </c>
      <c r="J502" s="154" t="s">
        <v>56</v>
      </c>
      <c r="K502" s="153" t="s">
        <v>56</v>
      </c>
      <c r="L502" s="152" t="s">
        <v>55</v>
      </c>
      <c r="M502" s="151" t="s">
        <v>55</v>
      </c>
      <c r="N502" s="154"/>
      <c r="O502" s="153"/>
      <c r="P502" s="154"/>
      <c r="Q502" s="153"/>
      <c r="R502" s="152"/>
      <c r="S502" s="151"/>
      <c r="T502" s="152"/>
      <c r="U502" s="151"/>
      <c r="V502" s="154"/>
      <c r="W502" s="153"/>
      <c r="X502" s="152"/>
      <c r="Y502" s="151"/>
      <c r="Z502" s="150">
        <f t="shared" si="340"/>
        <v>1</v>
      </c>
      <c r="AA502" s="148">
        <f t="shared" si="341"/>
        <v>3</v>
      </c>
      <c r="AB502" s="150">
        <f t="shared" si="342"/>
        <v>1</v>
      </c>
      <c r="AC502" s="148">
        <f t="shared" si="343"/>
        <v>3</v>
      </c>
      <c r="AD502" s="150">
        <f t="shared" si="344"/>
        <v>2</v>
      </c>
      <c r="AE502" s="149">
        <f t="shared" si="345"/>
        <v>6</v>
      </c>
      <c r="AF502" s="148">
        <f t="shared" si="346"/>
        <v>8</v>
      </c>
    </row>
    <row r="503" spans="1:32" s="119" customFormat="1" ht="11.25" customHeight="1" x14ac:dyDescent="0.2">
      <c r="A503" s="157" t="s">
        <v>83</v>
      </c>
      <c r="B503" s="152" t="s">
        <v>56</v>
      </c>
      <c r="C503" s="151" t="s">
        <v>56</v>
      </c>
      <c r="D503" s="156"/>
      <c r="E503" s="155"/>
      <c r="F503" s="152"/>
      <c r="G503" s="151"/>
      <c r="H503" s="156" t="s">
        <v>56</v>
      </c>
      <c r="I503" s="155" t="s">
        <v>56</v>
      </c>
      <c r="J503" s="154" t="s">
        <v>55</v>
      </c>
      <c r="K503" s="153" t="s">
        <v>55</v>
      </c>
      <c r="L503" s="152" t="s">
        <v>56</v>
      </c>
      <c r="M503" s="151" t="s">
        <v>56</v>
      </c>
      <c r="N503" s="154"/>
      <c r="O503" s="153"/>
      <c r="P503" s="154"/>
      <c r="Q503" s="153"/>
      <c r="R503" s="152"/>
      <c r="S503" s="151"/>
      <c r="T503" s="152"/>
      <c r="U503" s="151"/>
      <c r="V503" s="154"/>
      <c r="W503" s="153"/>
      <c r="X503" s="152"/>
      <c r="Y503" s="151"/>
      <c r="Z503" s="150">
        <f t="shared" si="340"/>
        <v>3</v>
      </c>
      <c r="AA503" s="148">
        <f t="shared" si="341"/>
        <v>1</v>
      </c>
      <c r="AB503" s="150">
        <f t="shared" si="342"/>
        <v>3</v>
      </c>
      <c r="AC503" s="148">
        <f t="shared" si="343"/>
        <v>1</v>
      </c>
      <c r="AD503" s="150">
        <f t="shared" si="344"/>
        <v>6</v>
      </c>
      <c r="AE503" s="149">
        <f t="shared" si="345"/>
        <v>2</v>
      </c>
      <c r="AF503" s="148">
        <f t="shared" si="346"/>
        <v>8</v>
      </c>
    </row>
    <row r="504" spans="1:32" s="119" customFormat="1" ht="11.25" customHeight="1" x14ac:dyDescent="0.2">
      <c r="A504" s="157" t="s">
        <v>82</v>
      </c>
      <c r="B504" s="152" t="s">
        <v>55</v>
      </c>
      <c r="C504" s="151" t="s">
        <v>55</v>
      </c>
      <c r="D504" s="156"/>
      <c r="E504" s="155"/>
      <c r="F504" s="152"/>
      <c r="G504" s="151"/>
      <c r="H504" s="156" t="s">
        <v>55</v>
      </c>
      <c r="I504" s="155" t="s">
        <v>55</v>
      </c>
      <c r="J504" s="154" t="s">
        <v>56</v>
      </c>
      <c r="K504" s="153" t="s">
        <v>56</v>
      </c>
      <c r="L504" s="152" t="s">
        <v>55</v>
      </c>
      <c r="M504" s="151" t="s">
        <v>55</v>
      </c>
      <c r="N504" s="154"/>
      <c r="O504" s="153"/>
      <c r="P504" s="154"/>
      <c r="Q504" s="153"/>
      <c r="R504" s="152"/>
      <c r="S504" s="151"/>
      <c r="T504" s="152"/>
      <c r="U504" s="151"/>
      <c r="V504" s="154"/>
      <c r="W504" s="153"/>
      <c r="X504" s="152"/>
      <c r="Y504" s="151"/>
      <c r="Z504" s="150">
        <f t="shared" si="340"/>
        <v>1</v>
      </c>
      <c r="AA504" s="148">
        <f t="shared" si="341"/>
        <v>3</v>
      </c>
      <c r="AB504" s="150">
        <f t="shared" si="342"/>
        <v>1</v>
      </c>
      <c r="AC504" s="148">
        <f t="shared" si="343"/>
        <v>3</v>
      </c>
      <c r="AD504" s="150">
        <f t="shared" si="344"/>
        <v>2</v>
      </c>
      <c r="AE504" s="149">
        <f t="shared" si="345"/>
        <v>6</v>
      </c>
      <c r="AF504" s="148">
        <f t="shared" si="346"/>
        <v>8</v>
      </c>
    </row>
    <row r="505" spans="1:32" s="119" customFormat="1" ht="11.25" customHeight="1" x14ac:dyDescent="0.2">
      <c r="A505" s="157" t="s">
        <v>81</v>
      </c>
      <c r="B505" s="152" t="s">
        <v>56</v>
      </c>
      <c r="C505" s="151" t="s">
        <v>56</v>
      </c>
      <c r="D505" s="156"/>
      <c r="E505" s="155"/>
      <c r="F505" s="152"/>
      <c r="G505" s="151"/>
      <c r="H505" s="156" t="s">
        <v>56</v>
      </c>
      <c r="I505" s="155" t="s">
        <v>56</v>
      </c>
      <c r="J505" s="154" t="s">
        <v>55</v>
      </c>
      <c r="K505" s="153" t="s">
        <v>55</v>
      </c>
      <c r="L505" s="152" t="s">
        <v>56</v>
      </c>
      <c r="M505" s="151" t="s">
        <v>56</v>
      </c>
      <c r="N505" s="154"/>
      <c r="O505" s="153"/>
      <c r="P505" s="154"/>
      <c r="Q505" s="153"/>
      <c r="R505" s="152"/>
      <c r="S505" s="151"/>
      <c r="T505" s="152"/>
      <c r="U505" s="151"/>
      <c r="V505" s="154"/>
      <c r="W505" s="153"/>
      <c r="X505" s="152"/>
      <c r="Y505" s="151"/>
      <c r="Z505" s="150">
        <f t="shared" si="340"/>
        <v>3</v>
      </c>
      <c r="AA505" s="148">
        <f t="shared" si="341"/>
        <v>1</v>
      </c>
      <c r="AB505" s="150">
        <f t="shared" si="342"/>
        <v>3</v>
      </c>
      <c r="AC505" s="148">
        <f t="shared" si="343"/>
        <v>1</v>
      </c>
      <c r="AD505" s="150">
        <f t="shared" si="344"/>
        <v>6</v>
      </c>
      <c r="AE505" s="149">
        <f t="shared" si="345"/>
        <v>2</v>
      </c>
      <c r="AF505" s="148">
        <f t="shared" si="346"/>
        <v>8</v>
      </c>
    </row>
    <row r="506" spans="1:32" s="119" customFormat="1" ht="11.25" customHeight="1" x14ac:dyDescent="0.2">
      <c r="A506" s="157" t="s">
        <v>80</v>
      </c>
      <c r="B506" s="152" t="s">
        <v>55</v>
      </c>
      <c r="C506" s="151" t="s">
        <v>55</v>
      </c>
      <c r="D506" s="156"/>
      <c r="E506" s="155"/>
      <c r="F506" s="152"/>
      <c r="G506" s="151"/>
      <c r="H506" s="156" t="s">
        <v>55</v>
      </c>
      <c r="I506" s="155" t="s">
        <v>55</v>
      </c>
      <c r="J506" s="154" t="s">
        <v>56</v>
      </c>
      <c r="K506" s="153" t="s">
        <v>56</v>
      </c>
      <c r="L506" s="152" t="s">
        <v>55</v>
      </c>
      <c r="M506" s="151" t="s">
        <v>55</v>
      </c>
      <c r="N506" s="154"/>
      <c r="O506" s="153"/>
      <c r="P506" s="154"/>
      <c r="Q506" s="153"/>
      <c r="R506" s="152"/>
      <c r="S506" s="151"/>
      <c r="T506" s="152"/>
      <c r="U506" s="151"/>
      <c r="V506" s="154"/>
      <c r="W506" s="153"/>
      <c r="X506" s="152"/>
      <c r="Y506" s="151"/>
      <c r="Z506" s="150">
        <f t="shared" si="340"/>
        <v>1</v>
      </c>
      <c r="AA506" s="148">
        <f t="shared" si="341"/>
        <v>3</v>
      </c>
      <c r="AB506" s="150">
        <f t="shared" si="342"/>
        <v>1</v>
      </c>
      <c r="AC506" s="148">
        <f t="shared" si="343"/>
        <v>3</v>
      </c>
      <c r="AD506" s="150">
        <f t="shared" si="344"/>
        <v>2</v>
      </c>
      <c r="AE506" s="149">
        <f t="shared" si="345"/>
        <v>6</v>
      </c>
      <c r="AF506" s="148">
        <f t="shared" si="346"/>
        <v>8</v>
      </c>
    </row>
    <row r="507" spans="1:32" s="119" customFormat="1" ht="11.25" customHeight="1" x14ac:dyDescent="0.2">
      <c r="A507" s="147" t="s">
        <v>79</v>
      </c>
      <c r="B507" s="142" t="s">
        <v>56</v>
      </c>
      <c r="C507" s="141" t="s">
        <v>56</v>
      </c>
      <c r="D507" s="146"/>
      <c r="E507" s="145"/>
      <c r="F507" s="142"/>
      <c r="G507" s="141"/>
      <c r="H507" s="146" t="s">
        <v>56</v>
      </c>
      <c r="I507" s="145" t="s">
        <v>56</v>
      </c>
      <c r="J507" s="144" t="s">
        <v>55</v>
      </c>
      <c r="K507" s="143" t="s">
        <v>55</v>
      </c>
      <c r="L507" s="142" t="s">
        <v>56</v>
      </c>
      <c r="M507" s="141" t="s">
        <v>56</v>
      </c>
      <c r="N507" s="144"/>
      <c r="O507" s="143"/>
      <c r="P507" s="144"/>
      <c r="Q507" s="143"/>
      <c r="R507" s="142"/>
      <c r="S507" s="141"/>
      <c r="T507" s="142"/>
      <c r="U507" s="141"/>
      <c r="V507" s="144"/>
      <c r="W507" s="143"/>
      <c r="X507" s="142"/>
      <c r="Y507" s="141"/>
      <c r="Z507" s="140">
        <f t="shared" si="340"/>
        <v>3</v>
      </c>
      <c r="AA507" s="138">
        <f t="shared" si="341"/>
        <v>1</v>
      </c>
      <c r="AB507" s="140">
        <f t="shared" si="342"/>
        <v>3</v>
      </c>
      <c r="AC507" s="138">
        <f t="shared" si="343"/>
        <v>1</v>
      </c>
      <c r="AD507" s="140">
        <f t="shared" si="344"/>
        <v>6</v>
      </c>
      <c r="AE507" s="139">
        <f t="shared" si="345"/>
        <v>2</v>
      </c>
      <c r="AF507" s="138">
        <f t="shared" si="346"/>
        <v>8</v>
      </c>
    </row>
    <row r="508" spans="1:32" s="119" customFormat="1" ht="11.25" customHeight="1" x14ac:dyDescent="0.2">
      <c r="A508" s="137" t="s">
        <v>78</v>
      </c>
      <c r="B508" s="127">
        <f t="shared" ref="B508:Y508" si="347">COUNTIF(B497:B507,"M")</f>
        <v>6</v>
      </c>
      <c r="C508" s="126">
        <f t="shared" si="347"/>
        <v>6</v>
      </c>
      <c r="D508" s="136">
        <f t="shared" si="347"/>
        <v>0</v>
      </c>
      <c r="E508" s="135">
        <f t="shared" si="347"/>
        <v>0</v>
      </c>
      <c r="F508" s="127">
        <f t="shared" si="347"/>
        <v>0</v>
      </c>
      <c r="G508" s="126">
        <f t="shared" si="347"/>
        <v>0</v>
      </c>
      <c r="H508" s="136">
        <f t="shared" si="347"/>
        <v>6</v>
      </c>
      <c r="I508" s="135">
        <f t="shared" si="347"/>
        <v>6</v>
      </c>
      <c r="J508" s="127">
        <f t="shared" si="347"/>
        <v>5</v>
      </c>
      <c r="K508" s="126">
        <f t="shared" si="347"/>
        <v>5</v>
      </c>
      <c r="L508" s="127">
        <f t="shared" si="347"/>
        <v>6</v>
      </c>
      <c r="M508" s="126">
        <f t="shared" si="347"/>
        <v>6</v>
      </c>
      <c r="N508" s="127">
        <f t="shared" si="347"/>
        <v>0</v>
      </c>
      <c r="O508" s="126">
        <f t="shared" si="347"/>
        <v>0</v>
      </c>
      <c r="P508" s="127">
        <f t="shared" si="347"/>
        <v>0</v>
      </c>
      <c r="Q508" s="126">
        <f t="shared" si="347"/>
        <v>0</v>
      </c>
      <c r="R508" s="127">
        <f t="shared" si="347"/>
        <v>0</v>
      </c>
      <c r="S508" s="126">
        <f t="shared" si="347"/>
        <v>0</v>
      </c>
      <c r="T508" s="127">
        <f t="shared" si="347"/>
        <v>0</v>
      </c>
      <c r="U508" s="126">
        <f t="shared" si="347"/>
        <v>0</v>
      </c>
      <c r="V508" s="127">
        <f t="shared" si="347"/>
        <v>0</v>
      </c>
      <c r="W508" s="126">
        <f t="shared" si="347"/>
        <v>0</v>
      </c>
      <c r="X508" s="127">
        <f t="shared" si="347"/>
        <v>0</v>
      </c>
      <c r="Y508" s="126">
        <f t="shared" si="347"/>
        <v>0</v>
      </c>
      <c r="Z508" s="414">
        <f>SUM(Z497:Z507)</f>
        <v>23</v>
      </c>
      <c r="AA508" s="415"/>
      <c r="AB508" s="414">
        <f>SUM(AB497:AB507)</f>
        <v>23</v>
      </c>
      <c r="AC508" s="415"/>
      <c r="AD508" s="414">
        <f>SUM(AD497:AD507)</f>
        <v>46</v>
      </c>
      <c r="AE508" s="416"/>
      <c r="AF508" s="415"/>
    </row>
    <row r="509" spans="1:32" s="119" customFormat="1" ht="11.25" customHeight="1" x14ac:dyDescent="0.2">
      <c r="A509" s="134" t="s">
        <v>77</v>
      </c>
      <c r="B509" s="124">
        <f t="shared" ref="B509:Y509" si="348">COUNTIF(B497:B507,"F")</f>
        <v>5</v>
      </c>
      <c r="C509" s="123">
        <f t="shared" si="348"/>
        <v>5</v>
      </c>
      <c r="D509" s="133">
        <f t="shared" si="348"/>
        <v>0</v>
      </c>
      <c r="E509" s="132">
        <f t="shared" si="348"/>
        <v>0</v>
      </c>
      <c r="F509" s="124">
        <f t="shared" si="348"/>
        <v>0</v>
      </c>
      <c r="G509" s="123">
        <f t="shared" si="348"/>
        <v>0</v>
      </c>
      <c r="H509" s="133">
        <f t="shared" si="348"/>
        <v>5</v>
      </c>
      <c r="I509" s="132">
        <f t="shared" si="348"/>
        <v>5</v>
      </c>
      <c r="J509" s="124">
        <f t="shared" si="348"/>
        <v>6</v>
      </c>
      <c r="K509" s="123">
        <f t="shared" si="348"/>
        <v>6</v>
      </c>
      <c r="L509" s="124">
        <f t="shared" si="348"/>
        <v>5</v>
      </c>
      <c r="M509" s="123">
        <f t="shared" si="348"/>
        <v>5</v>
      </c>
      <c r="N509" s="124">
        <f t="shared" si="348"/>
        <v>0</v>
      </c>
      <c r="O509" s="123">
        <f t="shared" si="348"/>
        <v>0</v>
      </c>
      <c r="P509" s="124">
        <f t="shared" si="348"/>
        <v>0</v>
      </c>
      <c r="Q509" s="123">
        <f t="shared" si="348"/>
        <v>0</v>
      </c>
      <c r="R509" s="124">
        <f t="shared" si="348"/>
        <v>0</v>
      </c>
      <c r="S509" s="123">
        <f t="shared" si="348"/>
        <v>0</v>
      </c>
      <c r="T509" s="124">
        <f t="shared" si="348"/>
        <v>0</v>
      </c>
      <c r="U509" s="123">
        <f t="shared" si="348"/>
        <v>0</v>
      </c>
      <c r="V509" s="124">
        <f t="shared" si="348"/>
        <v>0</v>
      </c>
      <c r="W509" s="123">
        <f t="shared" si="348"/>
        <v>0</v>
      </c>
      <c r="X509" s="124">
        <f t="shared" si="348"/>
        <v>0</v>
      </c>
      <c r="Y509" s="123">
        <f t="shared" si="348"/>
        <v>0</v>
      </c>
      <c r="Z509" s="405">
        <f>SUM(AA497:AA507)</f>
        <v>21</v>
      </c>
      <c r="AA509" s="406"/>
      <c r="AB509" s="405">
        <f>SUM(AC497:AC507)</f>
        <v>21</v>
      </c>
      <c r="AC509" s="406"/>
      <c r="AD509" s="405">
        <f>SUM(AE497:AE507)</f>
        <v>42</v>
      </c>
      <c r="AE509" s="407"/>
      <c r="AF509" s="406"/>
    </row>
    <row r="510" spans="1:32" s="119" customFormat="1" ht="11.25" customHeight="1" x14ac:dyDescent="0.2">
      <c r="A510" s="131" t="s">
        <v>12</v>
      </c>
      <c r="B510" s="121">
        <f t="shared" ref="B510:Z510" si="349">SUM(B508:B509)</f>
        <v>11</v>
      </c>
      <c r="C510" s="120">
        <f t="shared" si="349"/>
        <v>11</v>
      </c>
      <c r="D510" s="130">
        <f t="shared" si="349"/>
        <v>0</v>
      </c>
      <c r="E510" s="129">
        <f t="shared" si="349"/>
        <v>0</v>
      </c>
      <c r="F510" s="121">
        <f t="shared" si="349"/>
        <v>0</v>
      </c>
      <c r="G510" s="120">
        <f t="shared" si="349"/>
        <v>0</v>
      </c>
      <c r="H510" s="130">
        <f t="shared" si="349"/>
        <v>11</v>
      </c>
      <c r="I510" s="129">
        <f t="shared" si="349"/>
        <v>11</v>
      </c>
      <c r="J510" s="121">
        <f t="shared" si="349"/>
        <v>11</v>
      </c>
      <c r="K510" s="120">
        <f t="shared" si="349"/>
        <v>11</v>
      </c>
      <c r="L510" s="121">
        <f t="shared" si="349"/>
        <v>11</v>
      </c>
      <c r="M510" s="120">
        <f t="shared" si="349"/>
        <v>11</v>
      </c>
      <c r="N510" s="121">
        <f t="shared" si="349"/>
        <v>0</v>
      </c>
      <c r="O510" s="120">
        <f t="shared" si="349"/>
        <v>0</v>
      </c>
      <c r="P510" s="121">
        <f t="shared" si="349"/>
        <v>0</v>
      </c>
      <c r="Q510" s="120">
        <f t="shared" si="349"/>
        <v>0</v>
      </c>
      <c r="R510" s="121">
        <f t="shared" si="349"/>
        <v>0</v>
      </c>
      <c r="S510" s="120">
        <f t="shared" si="349"/>
        <v>0</v>
      </c>
      <c r="T510" s="121">
        <f t="shared" si="349"/>
        <v>0</v>
      </c>
      <c r="U510" s="120">
        <f t="shared" si="349"/>
        <v>0</v>
      </c>
      <c r="V510" s="121">
        <f t="shared" si="349"/>
        <v>0</v>
      </c>
      <c r="W510" s="120">
        <f t="shared" si="349"/>
        <v>0</v>
      </c>
      <c r="X510" s="121">
        <f t="shared" si="349"/>
        <v>0</v>
      </c>
      <c r="Y510" s="120">
        <f t="shared" si="349"/>
        <v>0</v>
      </c>
      <c r="Z510" s="408">
        <f t="shared" si="349"/>
        <v>44</v>
      </c>
      <c r="AA510" s="409"/>
      <c r="AB510" s="408">
        <f>SUM(AB508:AB509)</f>
        <v>44</v>
      </c>
      <c r="AC510" s="409"/>
      <c r="AD510" s="408">
        <f>SUM(AD508:AD509)</f>
        <v>88</v>
      </c>
      <c r="AE510" s="410"/>
      <c r="AF510" s="409"/>
    </row>
    <row r="511" spans="1:32" s="119" customFormat="1" ht="11.25" customHeight="1" x14ac:dyDescent="0.2">
      <c r="A511" s="411" t="s">
        <v>93</v>
      </c>
      <c r="B511" s="412"/>
      <c r="C511" s="412"/>
      <c r="D511" s="412"/>
      <c r="E511" s="412"/>
      <c r="F511" s="412"/>
      <c r="G511" s="412"/>
      <c r="H511" s="412"/>
      <c r="I511" s="412"/>
      <c r="J511" s="412"/>
      <c r="K511" s="412"/>
      <c r="L511" s="412"/>
      <c r="M511" s="412"/>
      <c r="N511" s="412"/>
      <c r="O511" s="412"/>
      <c r="P511" s="412"/>
      <c r="Q511" s="412"/>
      <c r="R511" s="412"/>
      <c r="S511" s="412"/>
      <c r="T511" s="412"/>
      <c r="U511" s="412"/>
      <c r="V511" s="412"/>
      <c r="W511" s="412"/>
      <c r="X511" s="412"/>
      <c r="Y511" s="412"/>
      <c r="Z511" s="412"/>
      <c r="AA511" s="412"/>
      <c r="AB511" s="412"/>
      <c r="AC511" s="412"/>
      <c r="AD511" s="412"/>
      <c r="AE511" s="412"/>
      <c r="AF511" s="413"/>
    </row>
    <row r="512" spans="1:32" s="119" customFormat="1" ht="11.25" customHeight="1" x14ac:dyDescent="0.2">
      <c r="A512" s="182" t="s">
        <v>89</v>
      </c>
      <c r="B512" s="162" t="s">
        <v>55</v>
      </c>
      <c r="C512" s="161" t="s">
        <v>55</v>
      </c>
      <c r="D512" s="164" t="s">
        <v>56</v>
      </c>
      <c r="E512" s="163" t="s">
        <v>56</v>
      </c>
      <c r="F512" s="164"/>
      <c r="G512" s="163"/>
      <c r="H512" s="181"/>
      <c r="I512" s="180"/>
      <c r="J512" s="162"/>
      <c r="K512" s="161"/>
      <c r="L512" s="181" t="s">
        <v>55</v>
      </c>
      <c r="M512" s="180" t="s">
        <v>55</v>
      </c>
      <c r="N512" s="164" t="s">
        <v>56</v>
      </c>
      <c r="O512" s="163" t="s">
        <v>56</v>
      </c>
      <c r="P512" s="166"/>
      <c r="Q512" s="165"/>
      <c r="R512" s="164" t="s">
        <v>55</v>
      </c>
      <c r="S512" s="163" t="s">
        <v>55</v>
      </c>
      <c r="T512" s="166"/>
      <c r="U512" s="165"/>
      <c r="V512" s="164"/>
      <c r="W512" s="163"/>
      <c r="X512" s="166"/>
      <c r="Y512" s="165"/>
      <c r="Z512" s="160">
        <f t="shared" ref="Z512:Z520" si="350">COUNTIFS(B512:Y512,"M",$B$5:$Y$5,"PROP.")</f>
        <v>2</v>
      </c>
      <c r="AA512" s="158">
        <f t="shared" ref="AA512:AA520" si="351">COUNTIFS(B512:Y512,"F",$B$5:$Y$5,"PROP.")</f>
        <v>3</v>
      </c>
      <c r="AB512" s="179">
        <f t="shared" ref="AB512:AB520" si="352">COUNTIFS(B512:Y512,"M",$B$5:$Y$5,"SUPL.")</f>
        <v>2</v>
      </c>
      <c r="AC512" s="178">
        <f t="shared" ref="AC512:AC520" si="353">COUNTIFS(B512:Y512,"F",$B$5:$Y$5,"SUPL.")</f>
        <v>3</v>
      </c>
      <c r="AD512" s="160">
        <f t="shared" ref="AD512:AD520" si="354">Z512+AB512</f>
        <v>4</v>
      </c>
      <c r="AE512" s="159">
        <f t="shared" ref="AE512:AE520" si="355">AA512+AC512</f>
        <v>6</v>
      </c>
      <c r="AF512" s="158">
        <f t="shared" ref="AF512:AF520" si="356">AD512+AE512</f>
        <v>10</v>
      </c>
    </row>
    <row r="513" spans="1:32" s="119" customFormat="1" ht="11.25" customHeight="1" x14ac:dyDescent="0.2">
      <c r="A513" s="177" t="s">
        <v>88</v>
      </c>
      <c r="B513" s="152" t="s">
        <v>56</v>
      </c>
      <c r="C513" s="151" t="s">
        <v>56</v>
      </c>
      <c r="D513" s="154" t="s">
        <v>55</v>
      </c>
      <c r="E513" s="153" t="s">
        <v>55</v>
      </c>
      <c r="F513" s="154"/>
      <c r="G513" s="153"/>
      <c r="H513" s="176"/>
      <c r="I513" s="175"/>
      <c r="J513" s="152"/>
      <c r="K513" s="151"/>
      <c r="L513" s="176" t="s">
        <v>56</v>
      </c>
      <c r="M513" s="175" t="s">
        <v>56</v>
      </c>
      <c r="N513" s="154" t="s">
        <v>55</v>
      </c>
      <c r="O513" s="153" t="s">
        <v>55</v>
      </c>
      <c r="P513" s="156"/>
      <c r="Q513" s="155"/>
      <c r="R513" s="154" t="s">
        <v>56</v>
      </c>
      <c r="S513" s="153" t="s">
        <v>56</v>
      </c>
      <c r="T513" s="156"/>
      <c r="U513" s="155"/>
      <c r="V513" s="154"/>
      <c r="W513" s="153"/>
      <c r="X513" s="156"/>
      <c r="Y513" s="155"/>
      <c r="Z513" s="150">
        <f t="shared" si="350"/>
        <v>3</v>
      </c>
      <c r="AA513" s="148">
        <f t="shared" si="351"/>
        <v>2</v>
      </c>
      <c r="AB513" s="174">
        <f t="shared" si="352"/>
        <v>3</v>
      </c>
      <c r="AC513" s="173">
        <f t="shared" si="353"/>
        <v>2</v>
      </c>
      <c r="AD513" s="150">
        <f t="shared" si="354"/>
        <v>6</v>
      </c>
      <c r="AE513" s="149">
        <f t="shared" si="355"/>
        <v>4</v>
      </c>
      <c r="AF513" s="148">
        <f t="shared" si="356"/>
        <v>10</v>
      </c>
    </row>
    <row r="514" spans="1:32" s="119" customFormat="1" ht="11.25" customHeight="1" x14ac:dyDescent="0.2">
      <c r="A514" s="177" t="s">
        <v>87</v>
      </c>
      <c r="B514" s="152" t="s">
        <v>55</v>
      </c>
      <c r="C514" s="151" t="s">
        <v>55</v>
      </c>
      <c r="D514" s="154" t="s">
        <v>56</v>
      </c>
      <c r="E514" s="153" t="s">
        <v>56</v>
      </c>
      <c r="F514" s="154"/>
      <c r="G514" s="153"/>
      <c r="H514" s="176"/>
      <c r="I514" s="175"/>
      <c r="J514" s="152"/>
      <c r="K514" s="151"/>
      <c r="L514" s="176" t="s">
        <v>55</v>
      </c>
      <c r="M514" s="175" t="s">
        <v>55</v>
      </c>
      <c r="N514" s="154" t="s">
        <v>56</v>
      </c>
      <c r="O514" s="153" t="s">
        <v>56</v>
      </c>
      <c r="P514" s="156"/>
      <c r="Q514" s="155"/>
      <c r="R514" s="154" t="s">
        <v>55</v>
      </c>
      <c r="S514" s="153" t="s">
        <v>55</v>
      </c>
      <c r="T514" s="156"/>
      <c r="U514" s="155"/>
      <c r="V514" s="154"/>
      <c r="W514" s="153"/>
      <c r="X514" s="156"/>
      <c r="Y514" s="155"/>
      <c r="Z514" s="150">
        <f t="shared" si="350"/>
        <v>2</v>
      </c>
      <c r="AA514" s="148">
        <f t="shared" si="351"/>
        <v>3</v>
      </c>
      <c r="AB514" s="174">
        <f t="shared" si="352"/>
        <v>2</v>
      </c>
      <c r="AC514" s="173">
        <f t="shared" si="353"/>
        <v>3</v>
      </c>
      <c r="AD514" s="150">
        <f t="shared" si="354"/>
        <v>4</v>
      </c>
      <c r="AE514" s="149">
        <f t="shared" si="355"/>
        <v>6</v>
      </c>
      <c r="AF514" s="148">
        <f t="shared" si="356"/>
        <v>10</v>
      </c>
    </row>
    <row r="515" spans="1:32" s="119" customFormat="1" ht="11.25" customHeight="1" x14ac:dyDescent="0.2">
      <c r="A515" s="177" t="s">
        <v>86</v>
      </c>
      <c r="B515" s="152" t="s">
        <v>56</v>
      </c>
      <c r="C515" s="151" t="s">
        <v>56</v>
      </c>
      <c r="D515" s="154" t="s">
        <v>55</v>
      </c>
      <c r="E515" s="153" t="s">
        <v>55</v>
      </c>
      <c r="F515" s="154"/>
      <c r="G515" s="153"/>
      <c r="H515" s="176"/>
      <c r="I515" s="175"/>
      <c r="J515" s="152"/>
      <c r="K515" s="151"/>
      <c r="L515" s="176" t="s">
        <v>56</v>
      </c>
      <c r="M515" s="175" t="s">
        <v>56</v>
      </c>
      <c r="N515" s="154" t="s">
        <v>55</v>
      </c>
      <c r="O515" s="153" t="s">
        <v>55</v>
      </c>
      <c r="P515" s="156"/>
      <c r="Q515" s="155"/>
      <c r="R515" s="154" t="s">
        <v>56</v>
      </c>
      <c r="S515" s="153" t="s">
        <v>56</v>
      </c>
      <c r="T515" s="156"/>
      <c r="U515" s="155"/>
      <c r="V515" s="154"/>
      <c r="W515" s="153"/>
      <c r="X515" s="156"/>
      <c r="Y515" s="155"/>
      <c r="Z515" s="150">
        <f t="shared" si="350"/>
        <v>3</v>
      </c>
      <c r="AA515" s="148">
        <f t="shared" si="351"/>
        <v>2</v>
      </c>
      <c r="AB515" s="174">
        <f t="shared" si="352"/>
        <v>3</v>
      </c>
      <c r="AC515" s="173">
        <f t="shared" si="353"/>
        <v>2</v>
      </c>
      <c r="AD515" s="150">
        <f t="shared" si="354"/>
        <v>6</v>
      </c>
      <c r="AE515" s="149">
        <f t="shared" si="355"/>
        <v>4</v>
      </c>
      <c r="AF515" s="148">
        <f t="shared" si="356"/>
        <v>10</v>
      </c>
    </row>
    <row r="516" spans="1:32" s="119" customFormat="1" ht="11.25" customHeight="1" x14ac:dyDescent="0.2">
      <c r="A516" s="177" t="s">
        <v>85</v>
      </c>
      <c r="B516" s="152" t="s">
        <v>55</v>
      </c>
      <c r="C516" s="151" t="s">
        <v>55</v>
      </c>
      <c r="D516" s="154" t="s">
        <v>56</v>
      </c>
      <c r="E516" s="153" t="s">
        <v>56</v>
      </c>
      <c r="F516" s="154"/>
      <c r="G516" s="153"/>
      <c r="H516" s="176"/>
      <c r="I516" s="175"/>
      <c r="J516" s="152"/>
      <c r="K516" s="151"/>
      <c r="L516" s="176" t="s">
        <v>55</v>
      </c>
      <c r="M516" s="175" t="s">
        <v>55</v>
      </c>
      <c r="N516" s="154" t="s">
        <v>56</v>
      </c>
      <c r="O516" s="153"/>
      <c r="P516" s="156"/>
      <c r="Q516" s="155"/>
      <c r="R516" s="154" t="s">
        <v>55</v>
      </c>
      <c r="S516" s="153" t="s">
        <v>55</v>
      </c>
      <c r="T516" s="156"/>
      <c r="U516" s="155"/>
      <c r="V516" s="154"/>
      <c r="W516" s="153"/>
      <c r="X516" s="156"/>
      <c r="Y516" s="155"/>
      <c r="Z516" s="150">
        <f t="shared" si="350"/>
        <v>2</v>
      </c>
      <c r="AA516" s="148">
        <f t="shared" si="351"/>
        <v>3</v>
      </c>
      <c r="AB516" s="174">
        <f t="shared" si="352"/>
        <v>1</v>
      </c>
      <c r="AC516" s="173">
        <f t="shared" si="353"/>
        <v>3</v>
      </c>
      <c r="AD516" s="150">
        <f t="shared" si="354"/>
        <v>3</v>
      </c>
      <c r="AE516" s="149">
        <f t="shared" si="355"/>
        <v>6</v>
      </c>
      <c r="AF516" s="148">
        <f t="shared" si="356"/>
        <v>9</v>
      </c>
    </row>
    <row r="517" spans="1:32" s="119" customFormat="1" ht="11.25" customHeight="1" x14ac:dyDescent="0.2">
      <c r="A517" s="177" t="s">
        <v>84</v>
      </c>
      <c r="B517" s="152" t="s">
        <v>56</v>
      </c>
      <c r="C517" s="151" t="s">
        <v>56</v>
      </c>
      <c r="D517" s="154" t="s">
        <v>55</v>
      </c>
      <c r="E517" s="153" t="s">
        <v>55</v>
      </c>
      <c r="F517" s="154"/>
      <c r="G517" s="153"/>
      <c r="H517" s="176"/>
      <c r="I517" s="175"/>
      <c r="J517" s="152"/>
      <c r="K517" s="151"/>
      <c r="L517" s="176" t="s">
        <v>56</v>
      </c>
      <c r="M517" s="175" t="s">
        <v>56</v>
      </c>
      <c r="N517" s="154" t="s">
        <v>55</v>
      </c>
      <c r="O517" s="153" t="s">
        <v>55</v>
      </c>
      <c r="P517" s="156"/>
      <c r="Q517" s="155"/>
      <c r="R517" s="154" t="s">
        <v>56</v>
      </c>
      <c r="S517" s="153" t="s">
        <v>56</v>
      </c>
      <c r="T517" s="156"/>
      <c r="U517" s="155"/>
      <c r="V517" s="154"/>
      <c r="W517" s="153"/>
      <c r="X517" s="156"/>
      <c r="Y517" s="155"/>
      <c r="Z517" s="150">
        <f t="shared" si="350"/>
        <v>3</v>
      </c>
      <c r="AA517" s="148">
        <f t="shared" si="351"/>
        <v>2</v>
      </c>
      <c r="AB517" s="174">
        <f t="shared" si="352"/>
        <v>3</v>
      </c>
      <c r="AC517" s="173">
        <f t="shared" si="353"/>
        <v>2</v>
      </c>
      <c r="AD517" s="150">
        <f t="shared" si="354"/>
        <v>6</v>
      </c>
      <c r="AE517" s="149">
        <f t="shared" si="355"/>
        <v>4</v>
      </c>
      <c r="AF517" s="148">
        <f t="shared" si="356"/>
        <v>10</v>
      </c>
    </row>
    <row r="518" spans="1:32" s="119" customFormat="1" ht="11.25" customHeight="1" x14ac:dyDescent="0.2">
      <c r="A518" s="177" t="s">
        <v>83</v>
      </c>
      <c r="B518" s="152" t="s">
        <v>55</v>
      </c>
      <c r="C518" s="151" t="s">
        <v>55</v>
      </c>
      <c r="D518" s="154" t="s">
        <v>56</v>
      </c>
      <c r="E518" s="153" t="s">
        <v>56</v>
      </c>
      <c r="F518" s="154"/>
      <c r="G518" s="153"/>
      <c r="H518" s="176"/>
      <c r="I518" s="175"/>
      <c r="J518" s="152"/>
      <c r="K518" s="151"/>
      <c r="L518" s="176" t="s">
        <v>55</v>
      </c>
      <c r="M518" s="175" t="s">
        <v>55</v>
      </c>
      <c r="N518" s="154" t="s">
        <v>56</v>
      </c>
      <c r="O518" s="153" t="s">
        <v>56</v>
      </c>
      <c r="P518" s="156"/>
      <c r="Q518" s="155"/>
      <c r="R518" s="154" t="s">
        <v>55</v>
      </c>
      <c r="S518" s="153" t="s">
        <v>55</v>
      </c>
      <c r="T518" s="156"/>
      <c r="U518" s="155"/>
      <c r="V518" s="154"/>
      <c r="W518" s="153"/>
      <c r="X518" s="156"/>
      <c r="Y518" s="155"/>
      <c r="Z518" s="150">
        <f t="shared" si="350"/>
        <v>2</v>
      </c>
      <c r="AA518" s="148">
        <f t="shared" si="351"/>
        <v>3</v>
      </c>
      <c r="AB518" s="174">
        <f t="shared" si="352"/>
        <v>2</v>
      </c>
      <c r="AC518" s="173">
        <f t="shared" si="353"/>
        <v>3</v>
      </c>
      <c r="AD518" s="150">
        <f t="shared" si="354"/>
        <v>4</v>
      </c>
      <c r="AE518" s="149">
        <f t="shared" si="355"/>
        <v>6</v>
      </c>
      <c r="AF518" s="148">
        <f t="shared" si="356"/>
        <v>10</v>
      </c>
    </row>
    <row r="519" spans="1:32" s="119" customFormat="1" ht="11.25" customHeight="1" x14ac:dyDescent="0.2">
      <c r="A519" s="177" t="s">
        <v>82</v>
      </c>
      <c r="B519" s="152" t="s">
        <v>56</v>
      </c>
      <c r="C519" s="151"/>
      <c r="D519" s="154" t="s">
        <v>55</v>
      </c>
      <c r="E519" s="153" t="s">
        <v>55</v>
      </c>
      <c r="F519" s="154"/>
      <c r="G519" s="153"/>
      <c r="H519" s="176"/>
      <c r="I519" s="175"/>
      <c r="J519" s="152"/>
      <c r="K519" s="151"/>
      <c r="L519" s="176" t="s">
        <v>56</v>
      </c>
      <c r="M519" s="175" t="s">
        <v>56</v>
      </c>
      <c r="N519" s="154" t="s">
        <v>55</v>
      </c>
      <c r="O519" s="153" t="s">
        <v>55</v>
      </c>
      <c r="P519" s="156"/>
      <c r="Q519" s="155"/>
      <c r="R519" s="154" t="s">
        <v>56</v>
      </c>
      <c r="S519" s="153" t="s">
        <v>56</v>
      </c>
      <c r="T519" s="156"/>
      <c r="U519" s="155"/>
      <c r="V519" s="154"/>
      <c r="W519" s="153"/>
      <c r="X519" s="156"/>
      <c r="Y519" s="155"/>
      <c r="Z519" s="150">
        <f t="shared" si="350"/>
        <v>3</v>
      </c>
      <c r="AA519" s="148">
        <f t="shared" si="351"/>
        <v>2</v>
      </c>
      <c r="AB519" s="174">
        <f t="shared" si="352"/>
        <v>2</v>
      </c>
      <c r="AC519" s="173">
        <f t="shared" si="353"/>
        <v>2</v>
      </c>
      <c r="AD519" s="150">
        <f t="shared" si="354"/>
        <v>5</v>
      </c>
      <c r="AE519" s="149">
        <f t="shared" si="355"/>
        <v>4</v>
      </c>
      <c r="AF519" s="148">
        <f t="shared" si="356"/>
        <v>9</v>
      </c>
    </row>
    <row r="520" spans="1:32" s="119" customFormat="1" ht="11.25" customHeight="1" x14ac:dyDescent="0.2">
      <c r="A520" s="172" t="s">
        <v>81</v>
      </c>
      <c r="B520" s="142" t="s">
        <v>55</v>
      </c>
      <c r="C520" s="141" t="s">
        <v>55</v>
      </c>
      <c r="D520" s="144" t="s">
        <v>56</v>
      </c>
      <c r="E520" s="143" t="s">
        <v>56</v>
      </c>
      <c r="F520" s="144"/>
      <c r="G520" s="143"/>
      <c r="H520" s="171"/>
      <c r="I520" s="170"/>
      <c r="J520" s="142"/>
      <c r="K520" s="141"/>
      <c r="L520" s="171" t="s">
        <v>55</v>
      </c>
      <c r="M520" s="170" t="s">
        <v>55</v>
      </c>
      <c r="N520" s="144" t="s">
        <v>56</v>
      </c>
      <c r="O520" s="143"/>
      <c r="P520" s="146"/>
      <c r="Q520" s="145"/>
      <c r="R520" s="144" t="s">
        <v>55</v>
      </c>
      <c r="S520" s="143" t="s">
        <v>55</v>
      </c>
      <c r="T520" s="146"/>
      <c r="U520" s="145"/>
      <c r="V520" s="144"/>
      <c r="W520" s="143"/>
      <c r="X520" s="146"/>
      <c r="Y520" s="145"/>
      <c r="Z520" s="140">
        <f t="shared" si="350"/>
        <v>2</v>
      </c>
      <c r="AA520" s="138">
        <f t="shared" si="351"/>
        <v>3</v>
      </c>
      <c r="AB520" s="169">
        <f t="shared" si="352"/>
        <v>1</v>
      </c>
      <c r="AC520" s="168">
        <f t="shared" si="353"/>
        <v>3</v>
      </c>
      <c r="AD520" s="140">
        <f t="shared" si="354"/>
        <v>3</v>
      </c>
      <c r="AE520" s="139">
        <f t="shared" si="355"/>
        <v>6</v>
      </c>
      <c r="AF520" s="138">
        <f t="shared" si="356"/>
        <v>9</v>
      </c>
    </row>
    <row r="521" spans="1:32" s="119" customFormat="1" ht="11.25" customHeight="1" x14ac:dyDescent="0.2">
      <c r="A521" s="128" t="s">
        <v>78</v>
      </c>
      <c r="B521" s="127">
        <f t="shared" ref="B521:Y521" si="357">COUNTIF(B512:B520,"M")</f>
        <v>4</v>
      </c>
      <c r="C521" s="126">
        <f t="shared" si="357"/>
        <v>3</v>
      </c>
      <c r="D521" s="127">
        <f t="shared" si="357"/>
        <v>5</v>
      </c>
      <c r="E521" s="126">
        <f t="shared" si="357"/>
        <v>5</v>
      </c>
      <c r="F521" s="127">
        <f t="shared" si="357"/>
        <v>0</v>
      </c>
      <c r="G521" s="126">
        <f t="shared" si="357"/>
        <v>0</v>
      </c>
      <c r="H521" s="136">
        <f t="shared" si="357"/>
        <v>0</v>
      </c>
      <c r="I521" s="135">
        <f t="shared" si="357"/>
        <v>0</v>
      </c>
      <c r="J521" s="127">
        <f t="shared" si="357"/>
        <v>0</v>
      </c>
      <c r="K521" s="126">
        <f t="shared" si="357"/>
        <v>0</v>
      </c>
      <c r="L521" s="136">
        <f t="shared" si="357"/>
        <v>4</v>
      </c>
      <c r="M521" s="135">
        <f t="shared" si="357"/>
        <v>4</v>
      </c>
      <c r="N521" s="127">
        <f t="shared" si="357"/>
        <v>5</v>
      </c>
      <c r="O521" s="126">
        <f t="shared" si="357"/>
        <v>3</v>
      </c>
      <c r="P521" s="136">
        <f t="shared" si="357"/>
        <v>0</v>
      </c>
      <c r="Q521" s="135">
        <f t="shared" si="357"/>
        <v>0</v>
      </c>
      <c r="R521" s="127">
        <f t="shared" si="357"/>
        <v>4</v>
      </c>
      <c r="S521" s="126">
        <f t="shared" si="357"/>
        <v>4</v>
      </c>
      <c r="T521" s="136">
        <f t="shared" si="357"/>
        <v>0</v>
      </c>
      <c r="U521" s="135">
        <f t="shared" si="357"/>
        <v>0</v>
      </c>
      <c r="V521" s="127">
        <f t="shared" si="357"/>
        <v>0</v>
      </c>
      <c r="W521" s="126">
        <f t="shared" si="357"/>
        <v>0</v>
      </c>
      <c r="X521" s="136">
        <f t="shared" si="357"/>
        <v>0</v>
      </c>
      <c r="Y521" s="135">
        <f t="shared" si="357"/>
        <v>0</v>
      </c>
      <c r="Z521" s="414">
        <f>SUM(Z512:Z520)</f>
        <v>22</v>
      </c>
      <c r="AA521" s="415"/>
      <c r="AB521" s="421">
        <f>SUM(AB512:AB520)</f>
        <v>19</v>
      </c>
      <c r="AC521" s="422"/>
      <c r="AD521" s="414">
        <f>SUM(AD512:AD520)</f>
        <v>41</v>
      </c>
      <c r="AE521" s="416"/>
      <c r="AF521" s="415"/>
    </row>
    <row r="522" spans="1:32" s="119" customFormat="1" ht="11.25" customHeight="1" x14ac:dyDescent="0.2">
      <c r="A522" s="125" t="s">
        <v>77</v>
      </c>
      <c r="B522" s="124">
        <f t="shared" ref="B522:Y522" si="358">COUNTIF(B512:B520,"F")</f>
        <v>5</v>
      </c>
      <c r="C522" s="123">
        <f t="shared" si="358"/>
        <v>5</v>
      </c>
      <c r="D522" s="124">
        <f t="shared" si="358"/>
        <v>4</v>
      </c>
      <c r="E522" s="123">
        <f t="shared" si="358"/>
        <v>4</v>
      </c>
      <c r="F522" s="124">
        <f t="shared" si="358"/>
        <v>0</v>
      </c>
      <c r="G522" s="123">
        <f t="shared" si="358"/>
        <v>0</v>
      </c>
      <c r="H522" s="133">
        <f t="shared" si="358"/>
        <v>0</v>
      </c>
      <c r="I522" s="132">
        <f t="shared" si="358"/>
        <v>0</v>
      </c>
      <c r="J522" s="124">
        <f t="shared" si="358"/>
        <v>0</v>
      </c>
      <c r="K522" s="123">
        <f t="shared" si="358"/>
        <v>0</v>
      </c>
      <c r="L522" s="133">
        <f t="shared" si="358"/>
        <v>5</v>
      </c>
      <c r="M522" s="132">
        <f t="shared" si="358"/>
        <v>5</v>
      </c>
      <c r="N522" s="124">
        <f t="shared" si="358"/>
        <v>4</v>
      </c>
      <c r="O522" s="123">
        <f t="shared" si="358"/>
        <v>4</v>
      </c>
      <c r="P522" s="133">
        <f t="shared" si="358"/>
        <v>0</v>
      </c>
      <c r="Q522" s="132">
        <f t="shared" si="358"/>
        <v>0</v>
      </c>
      <c r="R522" s="124">
        <f t="shared" si="358"/>
        <v>5</v>
      </c>
      <c r="S522" s="123">
        <f t="shared" si="358"/>
        <v>5</v>
      </c>
      <c r="T522" s="133">
        <f t="shared" si="358"/>
        <v>0</v>
      </c>
      <c r="U522" s="132">
        <f t="shared" si="358"/>
        <v>0</v>
      </c>
      <c r="V522" s="124">
        <f t="shared" si="358"/>
        <v>0</v>
      </c>
      <c r="W522" s="123">
        <f t="shared" si="358"/>
        <v>0</v>
      </c>
      <c r="X522" s="133">
        <f t="shared" si="358"/>
        <v>0</v>
      </c>
      <c r="Y522" s="132">
        <f t="shared" si="358"/>
        <v>0</v>
      </c>
      <c r="Z522" s="405">
        <f>SUM(AA512:AA520)</f>
        <v>23</v>
      </c>
      <c r="AA522" s="406"/>
      <c r="AB522" s="417">
        <f>SUM(AC512:AC520)</f>
        <v>23</v>
      </c>
      <c r="AC522" s="418"/>
      <c r="AD522" s="405">
        <f>SUM(AE512:AE520)</f>
        <v>46</v>
      </c>
      <c r="AE522" s="407"/>
      <c r="AF522" s="406"/>
    </row>
    <row r="523" spans="1:32" s="119" customFormat="1" ht="11.25" customHeight="1" x14ac:dyDescent="0.2">
      <c r="A523" s="122" t="s">
        <v>12</v>
      </c>
      <c r="B523" s="121">
        <f t="shared" ref="B523:Z523" si="359">SUM(B521:B522)</f>
        <v>9</v>
      </c>
      <c r="C523" s="120">
        <f t="shared" si="359"/>
        <v>8</v>
      </c>
      <c r="D523" s="121">
        <f t="shared" si="359"/>
        <v>9</v>
      </c>
      <c r="E523" s="120">
        <f t="shared" si="359"/>
        <v>9</v>
      </c>
      <c r="F523" s="121">
        <f t="shared" si="359"/>
        <v>0</v>
      </c>
      <c r="G523" s="120">
        <f t="shared" si="359"/>
        <v>0</v>
      </c>
      <c r="H523" s="130">
        <f t="shared" si="359"/>
        <v>0</v>
      </c>
      <c r="I523" s="129">
        <f t="shared" si="359"/>
        <v>0</v>
      </c>
      <c r="J523" s="121">
        <f t="shared" si="359"/>
        <v>0</v>
      </c>
      <c r="K523" s="120">
        <f t="shared" si="359"/>
        <v>0</v>
      </c>
      <c r="L523" s="130">
        <f t="shared" si="359"/>
        <v>9</v>
      </c>
      <c r="M523" s="129">
        <f t="shared" si="359"/>
        <v>9</v>
      </c>
      <c r="N523" s="121">
        <f t="shared" si="359"/>
        <v>9</v>
      </c>
      <c r="O523" s="120">
        <f t="shared" si="359"/>
        <v>7</v>
      </c>
      <c r="P523" s="130">
        <f t="shared" si="359"/>
        <v>0</v>
      </c>
      <c r="Q523" s="129">
        <f t="shared" si="359"/>
        <v>0</v>
      </c>
      <c r="R523" s="121">
        <f t="shared" si="359"/>
        <v>9</v>
      </c>
      <c r="S523" s="120">
        <f t="shared" si="359"/>
        <v>9</v>
      </c>
      <c r="T523" s="130">
        <f t="shared" si="359"/>
        <v>0</v>
      </c>
      <c r="U523" s="129">
        <f t="shared" si="359"/>
        <v>0</v>
      </c>
      <c r="V523" s="121">
        <f t="shared" si="359"/>
        <v>0</v>
      </c>
      <c r="W523" s="120">
        <f t="shared" si="359"/>
        <v>0</v>
      </c>
      <c r="X523" s="130">
        <f t="shared" si="359"/>
        <v>0</v>
      </c>
      <c r="Y523" s="129">
        <f t="shared" si="359"/>
        <v>0</v>
      </c>
      <c r="Z523" s="408">
        <f t="shared" si="359"/>
        <v>45</v>
      </c>
      <c r="AA523" s="409"/>
      <c r="AB523" s="419">
        <f>SUM(AB521:AB522)</f>
        <v>42</v>
      </c>
      <c r="AC523" s="420"/>
      <c r="AD523" s="408">
        <f>SUM(AD521:AD522)</f>
        <v>87</v>
      </c>
      <c r="AE523" s="410"/>
      <c r="AF523" s="409"/>
    </row>
    <row r="524" spans="1:32" s="119" customFormat="1" ht="11.25" customHeight="1" x14ac:dyDescent="0.2">
      <c r="A524" s="411" t="s">
        <v>92</v>
      </c>
      <c r="B524" s="412"/>
      <c r="C524" s="412"/>
      <c r="D524" s="412"/>
      <c r="E524" s="412"/>
      <c r="F524" s="412"/>
      <c r="G524" s="412"/>
      <c r="H524" s="412"/>
      <c r="I524" s="412"/>
      <c r="J524" s="412"/>
      <c r="K524" s="412"/>
      <c r="L524" s="412"/>
      <c r="M524" s="412"/>
      <c r="N524" s="412"/>
      <c r="O524" s="412"/>
      <c r="P524" s="412"/>
      <c r="Q524" s="412"/>
      <c r="R524" s="412"/>
      <c r="S524" s="412"/>
      <c r="T524" s="412"/>
      <c r="U524" s="412"/>
      <c r="V524" s="412"/>
      <c r="W524" s="412"/>
      <c r="X524" s="412"/>
      <c r="Y524" s="412"/>
      <c r="Z524" s="412"/>
      <c r="AA524" s="412"/>
      <c r="AB524" s="412"/>
      <c r="AC524" s="412"/>
      <c r="AD524" s="412"/>
      <c r="AE524" s="412"/>
      <c r="AF524" s="413"/>
    </row>
    <row r="525" spans="1:32" s="119" customFormat="1" ht="11.25" customHeight="1" x14ac:dyDescent="0.2">
      <c r="A525" s="167" t="s">
        <v>89</v>
      </c>
      <c r="B525" s="162" t="s">
        <v>56</v>
      </c>
      <c r="C525" s="161" t="s">
        <v>56</v>
      </c>
      <c r="D525" s="166"/>
      <c r="E525" s="165"/>
      <c r="F525" s="162"/>
      <c r="G525" s="161"/>
      <c r="H525" s="166" t="s">
        <v>56</v>
      </c>
      <c r="I525" s="165" t="s">
        <v>56</v>
      </c>
      <c r="J525" s="164"/>
      <c r="K525" s="163"/>
      <c r="L525" s="162" t="s">
        <v>56</v>
      </c>
      <c r="M525" s="161" t="s">
        <v>56</v>
      </c>
      <c r="N525" s="164"/>
      <c r="O525" s="163"/>
      <c r="P525" s="164" t="s">
        <v>56</v>
      </c>
      <c r="Q525" s="163" t="s">
        <v>56</v>
      </c>
      <c r="R525" s="162" t="s">
        <v>56</v>
      </c>
      <c r="S525" s="161" t="s">
        <v>56</v>
      </c>
      <c r="T525" s="162" t="s">
        <v>55</v>
      </c>
      <c r="U525" s="161" t="s">
        <v>55</v>
      </c>
      <c r="V525" s="164"/>
      <c r="W525" s="163"/>
      <c r="X525" s="162" t="s">
        <v>56</v>
      </c>
      <c r="Y525" s="161" t="s">
        <v>56</v>
      </c>
      <c r="Z525" s="160">
        <f t="shared" ref="Z525:Z535" si="360">COUNTIFS(B525:Y525,"M",$B$5:$Y$5,"PROP.")</f>
        <v>6</v>
      </c>
      <c r="AA525" s="158">
        <f t="shared" ref="AA525:AA535" si="361">COUNTIFS(B525:Y525,"F",$B$5:$Y$5,"PROP.")</f>
        <v>1</v>
      </c>
      <c r="AB525" s="160">
        <f t="shared" ref="AB525:AB535" si="362">COUNTIFS(B525:Y525,"M",$B$5:$Y$5,"SUPL.")</f>
        <v>6</v>
      </c>
      <c r="AC525" s="158">
        <f t="shared" ref="AC525:AC535" si="363">COUNTIFS(B525:Y525,"F",$B$5:$Y$5,"SUPL.")</f>
        <v>1</v>
      </c>
      <c r="AD525" s="160">
        <f t="shared" ref="AD525:AD535" si="364">Z525+AB525</f>
        <v>12</v>
      </c>
      <c r="AE525" s="159">
        <f t="shared" ref="AE525:AE535" si="365">AA525+AC525</f>
        <v>2</v>
      </c>
      <c r="AF525" s="158">
        <f t="shared" ref="AF525:AF535" si="366">AD525+AE525</f>
        <v>14</v>
      </c>
    </row>
    <row r="526" spans="1:32" s="119" customFormat="1" ht="11.25" customHeight="1" x14ac:dyDescent="0.2">
      <c r="A526" s="157" t="s">
        <v>88</v>
      </c>
      <c r="B526" s="152" t="s">
        <v>55</v>
      </c>
      <c r="C526" s="151" t="s">
        <v>55</v>
      </c>
      <c r="D526" s="156"/>
      <c r="E526" s="155"/>
      <c r="F526" s="152"/>
      <c r="G526" s="151"/>
      <c r="H526" s="156" t="s">
        <v>55</v>
      </c>
      <c r="I526" s="155" t="s">
        <v>55</v>
      </c>
      <c r="J526" s="154"/>
      <c r="K526" s="153"/>
      <c r="L526" s="152" t="s">
        <v>55</v>
      </c>
      <c r="M526" s="151" t="s">
        <v>55</v>
      </c>
      <c r="N526" s="154"/>
      <c r="O526" s="153"/>
      <c r="P526" s="154" t="s">
        <v>55</v>
      </c>
      <c r="Q526" s="153" t="s">
        <v>55</v>
      </c>
      <c r="R526" s="152" t="s">
        <v>55</v>
      </c>
      <c r="S526" s="151" t="s">
        <v>55</v>
      </c>
      <c r="T526" s="152" t="s">
        <v>56</v>
      </c>
      <c r="U526" s="151" t="s">
        <v>56</v>
      </c>
      <c r="V526" s="154"/>
      <c r="W526" s="153"/>
      <c r="X526" s="152" t="s">
        <v>55</v>
      </c>
      <c r="Y526" s="151" t="s">
        <v>55</v>
      </c>
      <c r="Z526" s="150">
        <f t="shared" si="360"/>
        <v>1</v>
      </c>
      <c r="AA526" s="148">
        <f t="shared" si="361"/>
        <v>6</v>
      </c>
      <c r="AB526" s="150">
        <f t="shared" si="362"/>
        <v>1</v>
      </c>
      <c r="AC526" s="148">
        <f t="shared" si="363"/>
        <v>6</v>
      </c>
      <c r="AD526" s="150">
        <f t="shared" si="364"/>
        <v>2</v>
      </c>
      <c r="AE526" s="149">
        <f t="shared" si="365"/>
        <v>12</v>
      </c>
      <c r="AF526" s="148">
        <f t="shared" si="366"/>
        <v>14</v>
      </c>
    </row>
    <row r="527" spans="1:32" s="119" customFormat="1" ht="11.25" customHeight="1" x14ac:dyDescent="0.2">
      <c r="A527" s="157" t="s">
        <v>87</v>
      </c>
      <c r="B527" s="152" t="s">
        <v>56</v>
      </c>
      <c r="C527" s="151" t="s">
        <v>56</v>
      </c>
      <c r="D527" s="156"/>
      <c r="E527" s="155"/>
      <c r="F527" s="152"/>
      <c r="G527" s="151"/>
      <c r="H527" s="156" t="s">
        <v>56</v>
      </c>
      <c r="I527" s="155" t="s">
        <v>56</v>
      </c>
      <c r="J527" s="154"/>
      <c r="K527" s="153"/>
      <c r="L527" s="152" t="s">
        <v>56</v>
      </c>
      <c r="M527" s="151" t="s">
        <v>56</v>
      </c>
      <c r="N527" s="154"/>
      <c r="O527" s="153"/>
      <c r="P527" s="154" t="s">
        <v>56</v>
      </c>
      <c r="Q527" s="153" t="s">
        <v>56</v>
      </c>
      <c r="R527" s="152" t="s">
        <v>56</v>
      </c>
      <c r="S527" s="151" t="s">
        <v>56</v>
      </c>
      <c r="T527" s="152" t="s">
        <v>55</v>
      </c>
      <c r="U527" s="151" t="s">
        <v>55</v>
      </c>
      <c r="V527" s="154"/>
      <c r="W527" s="153"/>
      <c r="X527" s="152" t="s">
        <v>56</v>
      </c>
      <c r="Y527" s="151" t="s">
        <v>56</v>
      </c>
      <c r="Z527" s="150">
        <f t="shared" si="360"/>
        <v>6</v>
      </c>
      <c r="AA527" s="148">
        <f t="shared" si="361"/>
        <v>1</v>
      </c>
      <c r="AB527" s="150">
        <f t="shared" si="362"/>
        <v>6</v>
      </c>
      <c r="AC527" s="148">
        <f t="shared" si="363"/>
        <v>1</v>
      </c>
      <c r="AD527" s="150">
        <f t="shared" si="364"/>
        <v>12</v>
      </c>
      <c r="AE527" s="149">
        <f t="shared" si="365"/>
        <v>2</v>
      </c>
      <c r="AF527" s="148">
        <f t="shared" si="366"/>
        <v>14</v>
      </c>
    </row>
    <row r="528" spans="1:32" s="119" customFormat="1" ht="11.25" customHeight="1" x14ac:dyDescent="0.2">
      <c r="A528" s="157" t="s">
        <v>86</v>
      </c>
      <c r="B528" s="152" t="s">
        <v>55</v>
      </c>
      <c r="C528" s="151" t="s">
        <v>55</v>
      </c>
      <c r="D528" s="156"/>
      <c r="E528" s="155"/>
      <c r="F528" s="152"/>
      <c r="G528" s="151"/>
      <c r="H528" s="156" t="s">
        <v>55</v>
      </c>
      <c r="I528" s="155" t="s">
        <v>55</v>
      </c>
      <c r="J528" s="154"/>
      <c r="K528" s="153"/>
      <c r="L528" s="152" t="s">
        <v>55</v>
      </c>
      <c r="M528" s="151" t="s">
        <v>55</v>
      </c>
      <c r="N528" s="154"/>
      <c r="O528" s="153"/>
      <c r="P528" s="154" t="s">
        <v>55</v>
      </c>
      <c r="Q528" s="153" t="s">
        <v>55</v>
      </c>
      <c r="R528" s="152" t="s">
        <v>55</v>
      </c>
      <c r="S528" s="151" t="s">
        <v>55</v>
      </c>
      <c r="T528" s="152" t="s">
        <v>56</v>
      </c>
      <c r="U528" s="151" t="s">
        <v>56</v>
      </c>
      <c r="V528" s="154"/>
      <c r="W528" s="153"/>
      <c r="X528" s="152" t="s">
        <v>55</v>
      </c>
      <c r="Y528" s="151" t="s">
        <v>55</v>
      </c>
      <c r="Z528" s="150">
        <f t="shared" si="360"/>
        <v>1</v>
      </c>
      <c r="AA528" s="148">
        <f t="shared" si="361"/>
        <v>6</v>
      </c>
      <c r="AB528" s="150">
        <f t="shared" si="362"/>
        <v>1</v>
      </c>
      <c r="AC528" s="148">
        <f t="shared" si="363"/>
        <v>6</v>
      </c>
      <c r="AD528" s="150">
        <f t="shared" si="364"/>
        <v>2</v>
      </c>
      <c r="AE528" s="149">
        <f t="shared" si="365"/>
        <v>12</v>
      </c>
      <c r="AF528" s="148">
        <f t="shared" si="366"/>
        <v>14</v>
      </c>
    </row>
    <row r="529" spans="1:32" s="119" customFormat="1" ht="11.25" customHeight="1" x14ac:dyDescent="0.2">
      <c r="A529" s="157" t="s">
        <v>85</v>
      </c>
      <c r="B529" s="152" t="s">
        <v>56</v>
      </c>
      <c r="C529" s="151" t="s">
        <v>56</v>
      </c>
      <c r="D529" s="156"/>
      <c r="E529" s="155"/>
      <c r="F529" s="152"/>
      <c r="G529" s="151"/>
      <c r="H529" s="156" t="s">
        <v>56</v>
      </c>
      <c r="I529" s="155" t="s">
        <v>56</v>
      </c>
      <c r="J529" s="154"/>
      <c r="K529" s="153"/>
      <c r="L529" s="152" t="s">
        <v>56</v>
      </c>
      <c r="M529" s="151" t="s">
        <v>56</v>
      </c>
      <c r="N529" s="154"/>
      <c r="O529" s="153"/>
      <c r="P529" s="154" t="s">
        <v>56</v>
      </c>
      <c r="Q529" s="153" t="s">
        <v>56</v>
      </c>
      <c r="R529" s="152" t="s">
        <v>56</v>
      </c>
      <c r="S529" s="151" t="s">
        <v>56</v>
      </c>
      <c r="T529" s="152" t="s">
        <v>55</v>
      </c>
      <c r="U529" s="151" t="s">
        <v>55</v>
      </c>
      <c r="V529" s="154"/>
      <c r="W529" s="153"/>
      <c r="X529" s="152" t="s">
        <v>56</v>
      </c>
      <c r="Y529" s="151" t="s">
        <v>56</v>
      </c>
      <c r="Z529" s="150">
        <f t="shared" si="360"/>
        <v>6</v>
      </c>
      <c r="AA529" s="148">
        <f t="shared" si="361"/>
        <v>1</v>
      </c>
      <c r="AB529" s="150">
        <f t="shared" si="362"/>
        <v>6</v>
      </c>
      <c r="AC529" s="148">
        <f t="shared" si="363"/>
        <v>1</v>
      </c>
      <c r="AD529" s="150">
        <f t="shared" si="364"/>
        <v>12</v>
      </c>
      <c r="AE529" s="149">
        <f t="shared" si="365"/>
        <v>2</v>
      </c>
      <c r="AF529" s="148">
        <f t="shared" si="366"/>
        <v>14</v>
      </c>
    </row>
    <row r="530" spans="1:32" s="119" customFormat="1" ht="11.25" customHeight="1" x14ac:dyDescent="0.2">
      <c r="A530" s="157" t="s">
        <v>84</v>
      </c>
      <c r="B530" s="152" t="s">
        <v>55</v>
      </c>
      <c r="C530" s="151" t="s">
        <v>55</v>
      </c>
      <c r="D530" s="156"/>
      <c r="E530" s="155"/>
      <c r="F530" s="152"/>
      <c r="G530" s="151"/>
      <c r="H530" s="156" t="s">
        <v>55</v>
      </c>
      <c r="I530" s="155" t="s">
        <v>55</v>
      </c>
      <c r="J530" s="154"/>
      <c r="K530" s="153"/>
      <c r="L530" s="152" t="s">
        <v>55</v>
      </c>
      <c r="M530" s="151" t="s">
        <v>55</v>
      </c>
      <c r="N530" s="154"/>
      <c r="O530" s="153"/>
      <c r="P530" s="154" t="s">
        <v>55</v>
      </c>
      <c r="Q530" s="153" t="s">
        <v>55</v>
      </c>
      <c r="R530" s="152" t="s">
        <v>55</v>
      </c>
      <c r="S530" s="151" t="s">
        <v>55</v>
      </c>
      <c r="T530" s="152" t="s">
        <v>56</v>
      </c>
      <c r="U530" s="151" t="s">
        <v>56</v>
      </c>
      <c r="V530" s="154"/>
      <c r="W530" s="153"/>
      <c r="X530" s="152" t="s">
        <v>55</v>
      </c>
      <c r="Y530" s="151" t="s">
        <v>55</v>
      </c>
      <c r="Z530" s="150">
        <f t="shared" si="360"/>
        <v>1</v>
      </c>
      <c r="AA530" s="148">
        <f t="shared" si="361"/>
        <v>6</v>
      </c>
      <c r="AB530" s="150">
        <f t="shared" si="362"/>
        <v>1</v>
      </c>
      <c r="AC530" s="148">
        <f t="shared" si="363"/>
        <v>6</v>
      </c>
      <c r="AD530" s="150">
        <f t="shared" si="364"/>
        <v>2</v>
      </c>
      <c r="AE530" s="149">
        <f t="shared" si="365"/>
        <v>12</v>
      </c>
      <c r="AF530" s="148">
        <f t="shared" si="366"/>
        <v>14</v>
      </c>
    </row>
    <row r="531" spans="1:32" s="119" customFormat="1" ht="11.25" customHeight="1" x14ac:dyDescent="0.2">
      <c r="A531" s="157" t="s">
        <v>83</v>
      </c>
      <c r="B531" s="152" t="s">
        <v>56</v>
      </c>
      <c r="C531" s="151" t="s">
        <v>56</v>
      </c>
      <c r="D531" s="156"/>
      <c r="E531" s="155"/>
      <c r="F531" s="152"/>
      <c r="G531" s="151"/>
      <c r="H531" s="156" t="s">
        <v>56</v>
      </c>
      <c r="I531" s="155" t="s">
        <v>56</v>
      </c>
      <c r="J531" s="154"/>
      <c r="K531" s="153"/>
      <c r="L531" s="152" t="s">
        <v>56</v>
      </c>
      <c r="M531" s="151" t="s">
        <v>56</v>
      </c>
      <c r="N531" s="154"/>
      <c r="O531" s="153"/>
      <c r="P531" s="154" t="s">
        <v>56</v>
      </c>
      <c r="Q531" s="153" t="s">
        <v>56</v>
      </c>
      <c r="R531" s="152" t="s">
        <v>56</v>
      </c>
      <c r="S531" s="151" t="s">
        <v>56</v>
      </c>
      <c r="T531" s="152" t="s">
        <v>55</v>
      </c>
      <c r="U531" s="151" t="s">
        <v>55</v>
      </c>
      <c r="V531" s="154"/>
      <c r="W531" s="153"/>
      <c r="X531" s="152" t="s">
        <v>56</v>
      </c>
      <c r="Y531" s="151" t="s">
        <v>56</v>
      </c>
      <c r="Z531" s="150">
        <f t="shared" si="360"/>
        <v>6</v>
      </c>
      <c r="AA531" s="148">
        <f t="shared" si="361"/>
        <v>1</v>
      </c>
      <c r="AB531" s="150">
        <f t="shared" si="362"/>
        <v>6</v>
      </c>
      <c r="AC531" s="148">
        <f t="shared" si="363"/>
        <v>1</v>
      </c>
      <c r="AD531" s="150">
        <f t="shared" si="364"/>
        <v>12</v>
      </c>
      <c r="AE531" s="149">
        <f t="shared" si="365"/>
        <v>2</v>
      </c>
      <c r="AF531" s="148">
        <f t="shared" si="366"/>
        <v>14</v>
      </c>
    </row>
    <row r="532" spans="1:32" s="119" customFormat="1" ht="11.25" customHeight="1" x14ac:dyDescent="0.2">
      <c r="A532" s="157" t="s">
        <v>82</v>
      </c>
      <c r="B532" s="152" t="s">
        <v>55</v>
      </c>
      <c r="C532" s="151" t="s">
        <v>55</v>
      </c>
      <c r="D532" s="156"/>
      <c r="E532" s="155"/>
      <c r="F532" s="152"/>
      <c r="G532" s="151"/>
      <c r="H532" s="156" t="s">
        <v>55</v>
      </c>
      <c r="I532" s="155" t="s">
        <v>55</v>
      </c>
      <c r="J532" s="154"/>
      <c r="K532" s="153"/>
      <c r="L532" s="152" t="s">
        <v>55</v>
      </c>
      <c r="M532" s="151" t="s">
        <v>55</v>
      </c>
      <c r="N532" s="154"/>
      <c r="O532" s="153"/>
      <c r="P532" s="154" t="s">
        <v>55</v>
      </c>
      <c r="Q532" s="153" t="s">
        <v>55</v>
      </c>
      <c r="R532" s="152" t="s">
        <v>55</v>
      </c>
      <c r="S532" s="151" t="s">
        <v>55</v>
      </c>
      <c r="T532" s="152" t="s">
        <v>56</v>
      </c>
      <c r="U532" s="151" t="s">
        <v>56</v>
      </c>
      <c r="V532" s="154"/>
      <c r="W532" s="153"/>
      <c r="X532" s="152" t="s">
        <v>55</v>
      </c>
      <c r="Y532" s="151" t="s">
        <v>55</v>
      </c>
      <c r="Z532" s="150">
        <f t="shared" si="360"/>
        <v>1</v>
      </c>
      <c r="AA532" s="148">
        <f t="shared" si="361"/>
        <v>6</v>
      </c>
      <c r="AB532" s="150">
        <f t="shared" si="362"/>
        <v>1</v>
      </c>
      <c r="AC532" s="148">
        <f t="shared" si="363"/>
        <v>6</v>
      </c>
      <c r="AD532" s="150">
        <f t="shared" si="364"/>
        <v>2</v>
      </c>
      <c r="AE532" s="149">
        <f t="shared" si="365"/>
        <v>12</v>
      </c>
      <c r="AF532" s="148">
        <f t="shared" si="366"/>
        <v>14</v>
      </c>
    </row>
    <row r="533" spans="1:32" s="119" customFormat="1" ht="11.25" customHeight="1" x14ac:dyDescent="0.2">
      <c r="A533" s="157" t="s">
        <v>81</v>
      </c>
      <c r="B533" s="152" t="s">
        <v>56</v>
      </c>
      <c r="C533" s="151" t="s">
        <v>56</v>
      </c>
      <c r="D533" s="156"/>
      <c r="E533" s="155"/>
      <c r="F533" s="152"/>
      <c r="G533" s="151"/>
      <c r="H533" s="156" t="s">
        <v>56</v>
      </c>
      <c r="I533" s="155" t="s">
        <v>56</v>
      </c>
      <c r="J533" s="154"/>
      <c r="K533" s="153"/>
      <c r="L533" s="152" t="s">
        <v>56</v>
      </c>
      <c r="M533" s="151" t="s">
        <v>56</v>
      </c>
      <c r="N533" s="154"/>
      <c r="O533" s="153"/>
      <c r="P533" s="154" t="s">
        <v>56</v>
      </c>
      <c r="Q533" s="153" t="s">
        <v>56</v>
      </c>
      <c r="R533" s="152" t="s">
        <v>56</v>
      </c>
      <c r="S533" s="151" t="s">
        <v>56</v>
      </c>
      <c r="T533" s="152" t="s">
        <v>55</v>
      </c>
      <c r="U533" s="151" t="s">
        <v>55</v>
      </c>
      <c r="V533" s="154"/>
      <c r="W533" s="153"/>
      <c r="X533" s="152" t="s">
        <v>56</v>
      </c>
      <c r="Y533" s="151" t="s">
        <v>56</v>
      </c>
      <c r="Z533" s="150">
        <f t="shared" si="360"/>
        <v>6</v>
      </c>
      <c r="AA533" s="148">
        <f t="shared" si="361"/>
        <v>1</v>
      </c>
      <c r="AB533" s="150">
        <f t="shared" si="362"/>
        <v>6</v>
      </c>
      <c r="AC533" s="148">
        <f t="shared" si="363"/>
        <v>1</v>
      </c>
      <c r="AD533" s="150">
        <f t="shared" si="364"/>
        <v>12</v>
      </c>
      <c r="AE533" s="149">
        <f t="shared" si="365"/>
        <v>2</v>
      </c>
      <c r="AF533" s="148">
        <f t="shared" si="366"/>
        <v>14</v>
      </c>
    </row>
    <row r="534" spans="1:32" s="119" customFormat="1" ht="11.25" customHeight="1" x14ac:dyDescent="0.2">
      <c r="A534" s="157" t="s">
        <v>80</v>
      </c>
      <c r="B534" s="152" t="s">
        <v>55</v>
      </c>
      <c r="C534" s="151" t="s">
        <v>55</v>
      </c>
      <c r="D534" s="156"/>
      <c r="E534" s="155"/>
      <c r="F534" s="152"/>
      <c r="G534" s="151"/>
      <c r="H534" s="156" t="s">
        <v>55</v>
      </c>
      <c r="I534" s="155" t="s">
        <v>55</v>
      </c>
      <c r="J534" s="154"/>
      <c r="K534" s="153"/>
      <c r="L534" s="152" t="s">
        <v>55</v>
      </c>
      <c r="M534" s="151" t="s">
        <v>55</v>
      </c>
      <c r="N534" s="154"/>
      <c r="O534" s="153"/>
      <c r="P534" s="154" t="s">
        <v>55</v>
      </c>
      <c r="Q534" s="153" t="s">
        <v>55</v>
      </c>
      <c r="R534" s="152" t="s">
        <v>55</v>
      </c>
      <c r="S534" s="151" t="s">
        <v>55</v>
      </c>
      <c r="T534" s="152" t="s">
        <v>56</v>
      </c>
      <c r="U534" s="151" t="s">
        <v>56</v>
      </c>
      <c r="V534" s="154"/>
      <c r="W534" s="153"/>
      <c r="X534" s="152" t="s">
        <v>55</v>
      </c>
      <c r="Y534" s="151" t="s">
        <v>55</v>
      </c>
      <c r="Z534" s="150">
        <f t="shared" si="360"/>
        <v>1</v>
      </c>
      <c r="AA534" s="148">
        <f t="shared" si="361"/>
        <v>6</v>
      </c>
      <c r="AB534" s="150">
        <f t="shared" si="362"/>
        <v>1</v>
      </c>
      <c r="AC534" s="148">
        <f t="shared" si="363"/>
        <v>6</v>
      </c>
      <c r="AD534" s="150">
        <f t="shared" si="364"/>
        <v>2</v>
      </c>
      <c r="AE534" s="149">
        <f t="shared" si="365"/>
        <v>12</v>
      </c>
      <c r="AF534" s="148">
        <f t="shared" si="366"/>
        <v>14</v>
      </c>
    </row>
    <row r="535" spans="1:32" s="119" customFormat="1" ht="11.25" customHeight="1" x14ac:dyDescent="0.2">
      <c r="A535" s="147" t="s">
        <v>79</v>
      </c>
      <c r="B535" s="142" t="s">
        <v>56</v>
      </c>
      <c r="C535" s="141" t="s">
        <v>56</v>
      </c>
      <c r="D535" s="146"/>
      <c r="E535" s="145"/>
      <c r="F535" s="142"/>
      <c r="G535" s="141"/>
      <c r="H535" s="146" t="s">
        <v>56</v>
      </c>
      <c r="I535" s="145" t="s">
        <v>56</v>
      </c>
      <c r="J535" s="144"/>
      <c r="K535" s="143"/>
      <c r="L535" s="142" t="s">
        <v>56</v>
      </c>
      <c r="M535" s="141" t="s">
        <v>56</v>
      </c>
      <c r="N535" s="144"/>
      <c r="O535" s="143"/>
      <c r="P535" s="144" t="s">
        <v>56</v>
      </c>
      <c r="Q535" s="143" t="s">
        <v>56</v>
      </c>
      <c r="R535" s="142" t="s">
        <v>56</v>
      </c>
      <c r="S535" s="141" t="s">
        <v>56</v>
      </c>
      <c r="T535" s="142" t="s">
        <v>55</v>
      </c>
      <c r="U535" s="141" t="s">
        <v>55</v>
      </c>
      <c r="V535" s="144"/>
      <c r="W535" s="143"/>
      <c r="X535" s="142" t="s">
        <v>56</v>
      </c>
      <c r="Y535" s="141" t="s">
        <v>56</v>
      </c>
      <c r="Z535" s="140">
        <f t="shared" si="360"/>
        <v>6</v>
      </c>
      <c r="AA535" s="138">
        <f t="shared" si="361"/>
        <v>1</v>
      </c>
      <c r="AB535" s="140">
        <f t="shared" si="362"/>
        <v>6</v>
      </c>
      <c r="AC535" s="138">
        <f t="shared" si="363"/>
        <v>1</v>
      </c>
      <c r="AD535" s="140">
        <f t="shared" si="364"/>
        <v>12</v>
      </c>
      <c r="AE535" s="139">
        <f t="shared" si="365"/>
        <v>2</v>
      </c>
      <c r="AF535" s="138">
        <f t="shared" si="366"/>
        <v>14</v>
      </c>
    </row>
    <row r="536" spans="1:32" s="119" customFormat="1" ht="11.25" customHeight="1" x14ac:dyDescent="0.2">
      <c r="A536" s="137" t="s">
        <v>78</v>
      </c>
      <c r="B536" s="127">
        <f t="shared" ref="B536:Y536" si="367">COUNTIF(B525:B535,"M")</f>
        <v>6</v>
      </c>
      <c r="C536" s="126">
        <f t="shared" si="367"/>
        <v>6</v>
      </c>
      <c r="D536" s="136">
        <f t="shared" si="367"/>
        <v>0</v>
      </c>
      <c r="E536" s="135">
        <f t="shared" si="367"/>
        <v>0</v>
      </c>
      <c r="F536" s="127">
        <f t="shared" si="367"/>
        <v>0</v>
      </c>
      <c r="G536" s="126">
        <f t="shared" si="367"/>
        <v>0</v>
      </c>
      <c r="H536" s="136">
        <f t="shared" si="367"/>
        <v>6</v>
      </c>
      <c r="I536" s="135">
        <f t="shared" si="367"/>
        <v>6</v>
      </c>
      <c r="J536" s="127">
        <f t="shared" si="367"/>
        <v>0</v>
      </c>
      <c r="K536" s="126">
        <f t="shared" si="367"/>
        <v>0</v>
      </c>
      <c r="L536" s="127">
        <f t="shared" si="367"/>
        <v>6</v>
      </c>
      <c r="M536" s="126">
        <f t="shared" si="367"/>
        <v>6</v>
      </c>
      <c r="N536" s="127">
        <f t="shared" si="367"/>
        <v>0</v>
      </c>
      <c r="O536" s="126">
        <f t="shared" si="367"/>
        <v>0</v>
      </c>
      <c r="P536" s="127">
        <f t="shared" si="367"/>
        <v>6</v>
      </c>
      <c r="Q536" s="126">
        <f t="shared" si="367"/>
        <v>6</v>
      </c>
      <c r="R536" s="127">
        <f t="shared" si="367"/>
        <v>6</v>
      </c>
      <c r="S536" s="126">
        <f t="shared" si="367"/>
        <v>6</v>
      </c>
      <c r="T536" s="127">
        <f t="shared" si="367"/>
        <v>5</v>
      </c>
      <c r="U536" s="126">
        <f t="shared" si="367"/>
        <v>5</v>
      </c>
      <c r="V536" s="127">
        <f t="shared" si="367"/>
        <v>0</v>
      </c>
      <c r="W536" s="126">
        <f t="shared" si="367"/>
        <v>0</v>
      </c>
      <c r="X536" s="127">
        <f t="shared" si="367"/>
        <v>6</v>
      </c>
      <c r="Y536" s="126">
        <f t="shared" si="367"/>
        <v>6</v>
      </c>
      <c r="Z536" s="414">
        <f>SUM(Z525:Z535)</f>
        <v>41</v>
      </c>
      <c r="AA536" s="415"/>
      <c r="AB536" s="414">
        <f>SUM(AB525:AB535)</f>
        <v>41</v>
      </c>
      <c r="AC536" s="415"/>
      <c r="AD536" s="414">
        <f>SUM(AD525:AD535)</f>
        <v>82</v>
      </c>
      <c r="AE536" s="416"/>
      <c r="AF536" s="415"/>
    </row>
    <row r="537" spans="1:32" s="119" customFormat="1" ht="11.25" customHeight="1" x14ac:dyDescent="0.2">
      <c r="A537" s="134" t="s">
        <v>77</v>
      </c>
      <c r="B537" s="124">
        <f t="shared" ref="B537:Y537" si="368">COUNTIF(B525:B535,"F")</f>
        <v>5</v>
      </c>
      <c r="C537" s="123">
        <f t="shared" si="368"/>
        <v>5</v>
      </c>
      <c r="D537" s="133">
        <f t="shared" si="368"/>
        <v>0</v>
      </c>
      <c r="E537" s="132">
        <f t="shared" si="368"/>
        <v>0</v>
      </c>
      <c r="F537" s="124">
        <f t="shared" si="368"/>
        <v>0</v>
      </c>
      <c r="G537" s="123">
        <f t="shared" si="368"/>
        <v>0</v>
      </c>
      <c r="H537" s="133">
        <f t="shared" si="368"/>
        <v>5</v>
      </c>
      <c r="I537" s="132">
        <f t="shared" si="368"/>
        <v>5</v>
      </c>
      <c r="J537" s="124">
        <f t="shared" si="368"/>
        <v>0</v>
      </c>
      <c r="K537" s="123">
        <f t="shared" si="368"/>
        <v>0</v>
      </c>
      <c r="L537" s="124">
        <f t="shared" si="368"/>
        <v>5</v>
      </c>
      <c r="M537" s="123">
        <f t="shared" si="368"/>
        <v>5</v>
      </c>
      <c r="N537" s="124">
        <f t="shared" si="368"/>
        <v>0</v>
      </c>
      <c r="O537" s="123">
        <f t="shared" si="368"/>
        <v>0</v>
      </c>
      <c r="P537" s="124">
        <f t="shared" si="368"/>
        <v>5</v>
      </c>
      <c r="Q537" s="123">
        <f t="shared" si="368"/>
        <v>5</v>
      </c>
      <c r="R537" s="124">
        <f t="shared" si="368"/>
        <v>5</v>
      </c>
      <c r="S537" s="123">
        <f t="shared" si="368"/>
        <v>5</v>
      </c>
      <c r="T537" s="124">
        <f t="shared" si="368"/>
        <v>6</v>
      </c>
      <c r="U537" s="123">
        <f t="shared" si="368"/>
        <v>6</v>
      </c>
      <c r="V537" s="124">
        <f t="shared" si="368"/>
        <v>0</v>
      </c>
      <c r="W537" s="123">
        <f t="shared" si="368"/>
        <v>0</v>
      </c>
      <c r="X537" s="124">
        <f t="shared" si="368"/>
        <v>5</v>
      </c>
      <c r="Y537" s="123">
        <f t="shared" si="368"/>
        <v>5</v>
      </c>
      <c r="Z537" s="405">
        <f>SUM(AA525:AA535)</f>
        <v>36</v>
      </c>
      <c r="AA537" s="406"/>
      <c r="AB537" s="405">
        <f>SUM(AC525:AC535)</f>
        <v>36</v>
      </c>
      <c r="AC537" s="406"/>
      <c r="AD537" s="405">
        <f>SUM(AE525:AE535)</f>
        <v>72</v>
      </c>
      <c r="AE537" s="407"/>
      <c r="AF537" s="406"/>
    </row>
    <row r="538" spans="1:32" s="119" customFormat="1" ht="11.25" customHeight="1" x14ac:dyDescent="0.2">
      <c r="A538" s="131" t="s">
        <v>12</v>
      </c>
      <c r="B538" s="121">
        <f t="shared" ref="B538:Z538" si="369">SUM(B536:B537)</f>
        <v>11</v>
      </c>
      <c r="C538" s="120">
        <f t="shared" si="369"/>
        <v>11</v>
      </c>
      <c r="D538" s="130">
        <f t="shared" si="369"/>
        <v>0</v>
      </c>
      <c r="E538" s="129">
        <f t="shared" si="369"/>
        <v>0</v>
      </c>
      <c r="F538" s="121">
        <f t="shared" si="369"/>
        <v>0</v>
      </c>
      <c r="G538" s="120">
        <f t="shared" si="369"/>
        <v>0</v>
      </c>
      <c r="H538" s="130">
        <f t="shared" si="369"/>
        <v>11</v>
      </c>
      <c r="I538" s="129">
        <f t="shared" si="369"/>
        <v>11</v>
      </c>
      <c r="J538" s="121">
        <f t="shared" si="369"/>
        <v>0</v>
      </c>
      <c r="K538" s="120">
        <f t="shared" si="369"/>
        <v>0</v>
      </c>
      <c r="L538" s="121">
        <f t="shared" si="369"/>
        <v>11</v>
      </c>
      <c r="M538" s="120">
        <f t="shared" si="369"/>
        <v>11</v>
      </c>
      <c r="N538" s="121">
        <f t="shared" si="369"/>
        <v>0</v>
      </c>
      <c r="O538" s="120">
        <f t="shared" si="369"/>
        <v>0</v>
      </c>
      <c r="P538" s="121">
        <f t="shared" si="369"/>
        <v>11</v>
      </c>
      <c r="Q538" s="120">
        <f t="shared" si="369"/>
        <v>11</v>
      </c>
      <c r="R538" s="121">
        <f t="shared" si="369"/>
        <v>11</v>
      </c>
      <c r="S538" s="120">
        <f t="shared" si="369"/>
        <v>11</v>
      </c>
      <c r="T538" s="121">
        <f t="shared" si="369"/>
        <v>11</v>
      </c>
      <c r="U538" s="120">
        <f t="shared" si="369"/>
        <v>11</v>
      </c>
      <c r="V538" s="121">
        <f t="shared" si="369"/>
        <v>0</v>
      </c>
      <c r="W538" s="120">
        <f t="shared" si="369"/>
        <v>0</v>
      </c>
      <c r="X538" s="121">
        <f t="shared" si="369"/>
        <v>11</v>
      </c>
      <c r="Y538" s="120">
        <f t="shared" si="369"/>
        <v>11</v>
      </c>
      <c r="Z538" s="408">
        <f t="shared" si="369"/>
        <v>77</v>
      </c>
      <c r="AA538" s="409"/>
      <c r="AB538" s="408">
        <f>SUM(AB536:AB537)</f>
        <v>77</v>
      </c>
      <c r="AC538" s="409"/>
      <c r="AD538" s="408">
        <f>SUM(AD536:AD537)</f>
        <v>154</v>
      </c>
      <c r="AE538" s="410"/>
      <c r="AF538" s="409"/>
    </row>
    <row r="539" spans="1:32" s="119" customFormat="1" ht="11.25" customHeight="1" x14ac:dyDescent="0.2">
      <c r="A539" s="411" t="s">
        <v>91</v>
      </c>
      <c r="B539" s="412"/>
      <c r="C539" s="412"/>
      <c r="D539" s="412"/>
      <c r="E539" s="412"/>
      <c r="F539" s="412"/>
      <c r="G539" s="412"/>
      <c r="H539" s="412"/>
      <c r="I539" s="412"/>
      <c r="J539" s="412"/>
      <c r="K539" s="412"/>
      <c r="L539" s="412"/>
      <c r="M539" s="412"/>
      <c r="N539" s="412"/>
      <c r="O539" s="412"/>
      <c r="P539" s="412"/>
      <c r="Q539" s="412"/>
      <c r="R539" s="412"/>
      <c r="S539" s="412"/>
      <c r="T539" s="412"/>
      <c r="U539" s="412"/>
      <c r="V539" s="412"/>
      <c r="W539" s="412"/>
      <c r="X539" s="412"/>
      <c r="Y539" s="412"/>
      <c r="Z539" s="412"/>
      <c r="AA539" s="412"/>
      <c r="AB539" s="412"/>
      <c r="AC539" s="412"/>
      <c r="AD539" s="412"/>
      <c r="AE539" s="412"/>
      <c r="AF539" s="413"/>
    </row>
    <row r="540" spans="1:32" s="119" customFormat="1" ht="11.25" customHeight="1" x14ac:dyDescent="0.2">
      <c r="A540" s="182" t="s">
        <v>89</v>
      </c>
      <c r="B540" s="162" t="s">
        <v>55</v>
      </c>
      <c r="C540" s="161" t="s">
        <v>55</v>
      </c>
      <c r="D540" s="164"/>
      <c r="E540" s="163"/>
      <c r="F540" s="164"/>
      <c r="G540" s="163"/>
      <c r="H540" s="181" t="s">
        <v>56</v>
      </c>
      <c r="I540" s="180" t="s">
        <v>56</v>
      </c>
      <c r="J540" s="162" t="s">
        <v>56</v>
      </c>
      <c r="K540" s="161" t="s">
        <v>56</v>
      </c>
      <c r="L540" s="181" t="s">
        <v>55</v>
      </c>
      <c r="M540" s="180" t="s">
        <v>55</v>
      </c>
      <c r="N540" s="164"/>
      <c r="O540" s="163"/>
      <c r="P540" s="166"/>
      <c r="Q540" s="165"/>
      <c r="R540" s="164" t="s">
        <v>55</v>
      </c>
      <c r="S540" s="163" t="s">
        <v>55</v>
      </c>
      <c r="T540" s="166" t="s">
        <v>56</v>
      </c>
      <c r="U540" s="165" t="s">
        <v>56</v>
      </c>
      <c r="V540" s="164"/>
      <c r="W540" s="163"/>
      <c r="X540" s="166"/>
      <c r="Y540" s="165"/>
      <c r="Z540" s="160">
        <f t="shared" ref="Z540:Z548" si="370">COUNTIFS(B540:Y540,"M",$B$5:$Y$5,"PROP.")</f>
        <v>3</v>
      </c>
      <c r="AA540" s="158">
        <f t="shared" ref="AA540:AA548" si="371">COUNTIFS(B540:Y540,"F",$B$5:$Y$5,"PROP.")</f>
        <v>3</v>
      </c>
      <c r="AB540" s="179">
        <f t="shared" ref="AB540:AB548" si="372">COUNTIFS(B540:Y540,"M",$B$5:$Y$5,"SUPL.")</f>
        <v>3</v>
      </c>
      <c r="AC540" s="178">
        <f t="shared" ref="AC540:AC548" si="373">COUNTIFS(B540:Y540,"F",$B$5:$Y$5,"SUPL.")</f>
        <v>3</v>
      </c>
      <c r="AD540" s="160">
        <f t="shared" ref="AD540:AD548" si="374">Z540+AB540</f>
        <v>6</v>
      </c>
      <c r="AE540" s="159">
        <f t="shared" ref="AE540:AE548" si="375">AA540+AC540</f>
        <v>6</v>
      </c>
      <c r="AF540" s="158">
        <f t="shared" ref="AF540:AF548" si="376">AD540+AE540</f>
        <v>12</v>
      </c>
    </row>
    <row r="541" spans="1:32" s="119" customFormat="1" ht="11.25" customHeight="1" x14ac:dyDescent="0.2">
      <c r="A541" s="177" t="s">
        <v>88</v>
      </c>
      <c r="B541" s="152" t="s">
        <v>56</v>
      </c>
      <c r="C541" s="151" t="s">
        <v>56</v>
      </c>
      <c r="D541" s="154"/>
      <c r="E541" s="153"/>
      <c r="F541" s="154"/>
      <c r="G541" s="153"/>
      <c r="H541" s="176" t="s">
        <v>55</v>
      </c>
      <c r="I541" s="175" t="s">
        <v>55</v>
      </c>
      <c r="J541" s="152" t="s">
        <v>55</v>
      </c>
      <c r="K541" s="151" t="s">
        <v>55</v>
      </c>
      <c r="L541" s="176" t="s">
        <v>56</v>
      </c>
      <c r="M541" s="175" t="s">
        <v>56</v>
      </c>
      <c r="N541" s="154"/>
      <c r="O541" s="153"/>
      <c r="P541" s="156"/>
      <c r="Q541" s="155"/>
      <c r="R541" s="154" t="s">
        <v>56</v>
      </c>
      <c r="S541" s="153" t="s">
        <v>56</v>
      </c>
      <c r="T541" s="156" t="s">
        <v>55</v>
      </c>
      <c r="U541" s="155" t="s">
        <v>55</v>
      </c>
      <c r="V541" s="154"/>
      <c r="W541" s="153"/>
      <c r="X541" s="156"/>
      <c r="Y541" s="155"/>
      <c r="Z541" s="150">
        <f t="shared" si="370"/>
        <v>3</v>
      </c>
      <c r="AA541" s="148">
        <f t="shared" si="371"/>
        <v>3</v>
      </c>
      <c r="AB541" s="174">
        <f t="shared" si="372"/>
        <v>3</v>
      </c>
      <c r="AC541" s="173">
        <f t="shared" si="373"/>
        <v>3</v>
      </c>
      <c r="AD541" s="150">
        <f t="shared" si="374"/>
        <v>6</v>
      </c>
      <c r="AE541" s="149">
        <f t="shared" si="375"/>
        <v>6</v>
      </c>
      <c r="AF541" s="148">
        <f t="shared" si="376"/>
        <v>12</v>
      </c>
    </row>
    <row r="542" spans="1:32" s="119" customFormat="1" ht="11.25" customHeight="1" x14ac:dyDescent="0.2">
      <c r="A542" s="177" t="s">
        <v>87</v>
      </c>
      <c r="B542" s="152" t="s">
        <v>55</v>
      </c>
      <c r="C542" s="151" t="s">
        <v>55</v>
      </c>
      <c r="D542" s="154"/>
      <c r="E542" s="153"/>
      <c r="F542" s="154"/>
      <c r="G542" s="153"/>
      <c r="H542" s="176" t="s">
        <v>56</v>
      </c>
      <c r="I542" s="175" t="s">
        <v>56</v>
      </c>
      <c r="J542" s="152" t="s">
        <v>56</v>
      </c>
      <c r="K542" s="151" t="s">
        <v>56</v>
      </c>
      <c r="L542" s="176" t="s">
        <v>55</v>
      </c>
      <c r="M542" s="175" t="s">
        <v>55</v>
      </c>
      <c r="N542" s="154"/>
      <c r="O542" s="153"/>
      <c r="P542" s="156"/>
      <c r="Q542" s="155"/>
      <c r="R542" s="154" t="s">
        <v>55</v>
      </c>
      <c r="S542" s="153" t="s">
        <v>55</v>
      </c>
      <c r="T542" s="156" t="s">
        <v>56</v>
      </c>
      <c r="U542" s="155" t="s">
        <v>56</v>
      </c>
      <c r="V542" s="154"/>
      <c r="W542" s="153"/>
      <c r="X542" s="156"/>
      <c r="Y542" s="155"/>
      <c r="Z542" s="150">
        <f t="shared" si="370"/>
        <v>3</v>
      </c>
      <c r="AA542" s="148">
        <f t="shared" si="371"/>
        <v>3</v>
      </c>
      <c r="AB542" s="174">
        <f t="shared" si="372"/>
        <v>3</v>
      </c>
      <c r="AC542" s="173">
        <f t="shared" si="373"/>
        <v>3</v>
      </c>
      <c r="AD542" s="150">
        <f t="shared" si="374"/>
        <v>6</v>
      </c>
      <c r="AE542" s="149">
        <f t="shared" si="375"/>
        <v>6</v>
      </c>
      <c r="AF542" s="148">
        <f t="shared" si="376"/>
        <v>12</v>
      </c>
    </row>
    <row r="543" spans="1:32" s="119" customFormat="1" ht="11.25" customHeight="1" x14ac:dyDescent="0.2">
      <c r="A543" s="177" t="s">
        <v>86</v>
      </c>
      <c r="B543" s="152" t="s">
        <v>56</v>
      </c>
      <c r="C543" s="151" t="s">
        <v>56</v>
      </c>
      <c r="D543" s="154"/>
      <c r="E543" s="153"/>
      <c r="F543" s="154"/>
      <c r="G543" s="153"/>
      <c r="H543" s="176" t="s">
        <v>55</v>
      </c>
      <c r="I543" s="175" t="s">
        <v>55</v>
      </c>
      <c r="J543" s="152" t="s">
        <v>55</v>
      </c>
      <c r="K543" s="151" t="s">
        <v>55</v>
      </c>
      <c r="L543" s="176" t="s">
        <v>56</v>
      </c>
      <c r="M543" s="175" t="s">
        <v>56</v>
      </c>
      <c r="N543" s="154"/>
      <c r="O543" s="153"/>
      <c r="P543" s="156"/>
      <c r="Q543" s="155"/>
      <c r="R543" s="154" t="s">
        <v>56</v>
      </c>
      <c r="S543" s="153" t="s">
        <v>56</v>
      </c>
      <c r="T543" s="156" t="s">
        <v>55</v>
      </c>
      <c r="U543" s="155" t="s">
        <v>55</v>
      </c>
      <c r="V543" s="154"/>
      <c r="W543" s="153"/>
      <c r="X543" s="156"/>
      <c r="Y543" s="155"/>
      <c r="Z543" s="150">
        <f t="shared" si="370"/>
        <v>3</v>
      </c>
      <c r="AA543" s="148">
        <f t="shared" si="371"/>
        <v>3</v>
      </c>
      <c r="AB543" s="174">
        <f t="shared" si="372"/>
        <v>3</v>
      </c>
      <c r="AC543" s="173">
        <f t="shared" si="373"/>
        <v>3</v>
      </c>
      <c r="AD543" s="150">
        <f t="shared" si="374"/>
        <v>6</v>
      </c>
      <c r="AE543" s="149">
        <f t="shared" si="375"/>
        <v>6</v>
      </c>
      <c r="AF543" s="148">
        <f t="shared" si="376"/>
        <v>12</v>
      </c>
    </row>
    <row r="544" spans="1:32" s="119" customFormat="1" ht="11.25" customHeight="1" x14ac:dyDescent="0.2">
      <c r="A544" s="177" t="s">
        <v>85</v>
      </c>
      <c r="B544" s="152" t="s">
        <v>55</v>
      </c>
      <c r="C544" s="151" t="s">
        <v>55</v>
      </c>
      <c r="D544" s="154"/>
      <c r="E544" s="153"/>
      <c r="F544" s="154"/>
      <c r="G544" s="153"/>
      <c r="H544" s="176" t="s">
        <v>56</v>
      </c>
      <c r="I544" s="175" t="s">
        <v>56</v>
      </c>
      <c r="J544" s="152" t="s">
        <v>56</v>
      </c>
      <c r="K544" s="151" t="s">
        <v>56</v>
      </c>
      <c r="L544" s="176" t="s">
        <v>55</v>
      </c>
      <c r="M544" s="175" t="s">
        <v>55</v>
      </c>
      <c r="N544" s="154"/>
      <c r="O544" s="153"/>
      <c r="P544" s="156"/>
      <c r="Q544" s="155"/>
      <c r="R544" s="154" t="s">
        <v>55</v>
      </c>
      <c r="S544" s="153" t="s">
        <v>55</v>
      </c>
      <c r="T544" s="156" t="s">
        <v>56</v>
      </c>
      <c r="U544" s="155" t="s">
        <v>56</v>
      </c>
      <c r="V544" s="154"/>
      <c r="W544" s="153"/>
      <c r="X544" s="156"/>
      <c r="Y544" s="155"/>
      <c r="Z544" s="150">
        <f t="shared" si="370"/>
        <v>3</v>
      </c>
      <c r="AA544" s="148">
        <f t="shared" si="371"/>
        <v>3</v>
      </c>
      <c r="AB544" s="174">
        <f t="shared" si="372"/>
        <v>3</v>
      </c>
      <c r="AC544" s="173">
        <f t="shared" si="373"/>
        <v>3</v>
      </c>
      <c r="AD544" s="150">
        <f t="shared" si="374"/>
        <v>6</v>
      </c>
      <c r="AE544" s="149">
        <f t="shared" si="375"/>
        <v>6</v>
      </c>
      <c r="AF544" s="148">
        <f t="shared" si="376"/>
        <v>12</v>
      </c>
    </row>
    <row r="545" spans="1:32" s="119" customFormat="1" ht="11.25" customHeight="1" x14ac:dyDescent="0.2">
      <c r="A545" s="177" t="s">
        <v>84</v>
      </c>
      <c r="B545" s="152" t="s">
        <v>56</v>
      </c>
      <c r="C545" s="151" t="s">
        <v>56</v>
      </c>
      <c r="D545" s="154"/>
      <c r="E545" s="153"/>
      <c r="F545" s="154"/>
      <c r="G545" s="153"/>
      <c r="H545" s="176" t="s">
        <v>55</v>
      </c>
      <c r="I545" s="175" t="s">
        <v>55</v>
      </c>
      <c r="J545" s="152" t="s">
        <v>55</v>
      </c>
      <c r="K545" s="151" t="s">
        <v>55</v>
      </c>
      <c r="L545" s="176" t="s">
        <v>56</v>
      </c>
      <c r="M545" s="175" t="s">
        <v>56</v>
      </c>
      <c r="N545" s="154"/>
      <c r="O545" s="153"/>
      <c r="P545" s="156"/>
      <c r="Q545" s="155"/>
      <c r="R545" s="154" t="s">
        <v>56</v>
      </c>
      <c r="S545" s="153" t="s">
        <v>56</v>
      </c>
      <c r="T545" s="156" t="s">
        <v>55</v>
      </c>
      <c r="U545" s="155" t="s">
        <v>55</v>
      </c>
      <c r="V545" s="154"/>
      <c r="W545" s="153"/>
      <c r="X545" s="156"/>
      <c r="Y545" s="155"/>
      <c r="Z545" s="150">
        <f t="shared" si="370"/>
        <v>3</v>
      </c>
      <c r="AA545" s="148">
        <f t="shared" si="371"/>
        <v>3</v>
      </c>
      <c r="AB545" s="174">
        <f t="shared" si="372"/>
        <v>3</v>
      </c>
      <c r="AC545" s="173">
        <f t="shared" si="373"/>
        <v>3</v>
      </c>
      <c r="AD545" s="150">
        <f t="shared" si="374"/>
        <v>6</v>
      </c>
      <c r="AE545" s="149">
        <f t="shared" si="375"/>
        <v>6</v>
      </c>
      <c r="AF545" s="148">
        <f t="shared" si="376"/>
        <v>12</v>
      </c>
    </row>
    <row r="546" spans="1:32" s="119" customFormat="1" ht="11.25" customHeight="1" x14ac:dyDescent="0.2">
      <c r="A546" s="177" t="s">
        <v>83</v>
      </c>
      <c r="B546" s="152" t="s">
        <v>55</v>
      </c>
      <c r="C546" s="151" t="s">
        <v>55</v>
      </c>
      <c r="D546" s="154"/>
      <c r="E546" s="153"/>
      <c r="F546" s="154"/>
      <c r="G546" s="153"/>
      <c r="H546" s="176" t="s">
        <v>56</v>
      </c>
      <c r="I546" s="175" t="s">
        <v>56</v>
      </c>
      <c r="J546" s="152" t="s">
        <v>56</v>
      </c>
      <c r="K546" s="151" t="s">
        <v>56</v>
      </c>
      <c r="L546" s="176" t="s">
        <v>55</v>
      </c>
      <c r="M546" s="175" t="s">
        <v>55</v>
      </c>
      <c r="N546" s="154"/>
      <c r="O546" s="153"/>
      <c r="P546" s="156"/>
      <c r="Q546" s="155"/>
      <c r="R546" s="154" t="s">
        <v>55</v>
      </c>
      <c r="S546" s="153" t="s">
        <v>55</v>
      </c>
      <c r="T546" s="156" t="s">
        <v>56</v>
      </c>
      <c r="U546" s="155" t="s">
        <v>56</v>
      </c>
      <c r="V546" s="154"/>
      <c r="W546" s="153"/>
      <c r="X546" s="156"/>
      <c r="Y546" s="155"/>
      <c r="Z546" s="150">
        <f t="shared" si="370"/>
        <v>3</v>
      </c>
      <c r="AA546" s="148">
        <f t="shared" si="371"/>
        <v>3</v>
      </c>
      <c r="AB546" s="174">
        <f t="shared" si="372"/>
        <v>3</v>
      </c>
      <c r="AC546" s="173">
        <f t="shared" si="373"/>
        <v>3</v>
      </c>
      <c r="AD546" s="150">
        <f t="shared" si="374"/>
        <v>6</v>
      </c>
      <c r="AE546" s="149">
        <f t="shared" si="375"/>
        <v>6</v>
      </c>
      <c r="AF546" s="148">
        <f t="shared" si="376"/>
        <v>12</v>
      </c>
    </row>
    <row r="547" spans="1:32" s="119" customFormat="1" ht="11.25" customHeight="1" x14ac:dyDescent="0.2">
      <c r="A547" s="177" t="s">
        <v>82</v>
      </c>
      <c r="B547" s="152" t="s">
        <v>56</v>
      </c>
      <c r="C547" s="151" t="s">
        <v>56</v>
      </c>
      <c r="D547" s="154"/>
      <c r="E547" s="153"/>
      <c r="F547" s="154"/>
      <c r="G547" s="153"/>
      <c r="H547" s="176" t="s">
        <v>55</v>
      </c>
      <c r="I547" s="175" t="s">
        <v>55</v>
      </c>
      <c r="J547" s="152" t="s">
        <v>55</v>
      </c>
      <c r="K547" s="151" t="s">
        <v>55</v>
      </c>
      <c r="L547" s="176" t="s">
        <v>56</v>
      </c>
      <c r="M547" s="175" t="s">
        <v>56</v>
      </c>
      <c r="N547" s="154"/>
      <c r="O547" s="153"/>
      <c r="P547" s="156"/>
      <c r="Q547" s="155"/>
      <c r="R547" s="154" t="s">
        <v>56</v>
      </c>
      <c r="S547" s="153" t="s">
        <v>56</v>
      </c>
      <c r="T547" s="156" t="s">
        <v>55</v>
      </c>
      <c r="U547" s="155" t="s">
        <v>55</v>
      </c>
      <c r="V547" s="154"/>
      <c r="W547" s="153"/>
      <c r="X547" s="156"/>
      <c r="Y547" s="155"/>
      <c r="Z547" s="150">
        <f t="shared" si="370"/>
        <v>3</v>
      </c>
      <c r="AA547" s="148">
        <f t="shared" si="371"/>
        <v>3</v>
      </c>
      <c r="AB547" s="174">
        <f t="shared" si="372"/>
        <v>3</v>
      </c>
      <c r="AC547" s="173">
        <f t="shared" si="373"/>
        <v>3</v>
      </c>
      <c r="AD547" s="150">
        <f t="shared" si="374"/>
        <v>6</v>
      </c>
      <c r="AE547" s="149">
        <f t="shared" si="375"/>
        <v>6</v>
      </c>
      <c r="AF547" s="148">
        <f t="shared" si="376"/>
        <v>12</v>
      </c>
    </row>
    <row r="548" spans="1:32" s="119" customFormat="1" ht="11.25" customHeight="1" x14ac:dyDescent="0.2">
      <c r="A548" s="172" t="s">
        <v>81</v>
      </c>
      <c r="B548" s="142" t="s">
        <v>55</v>
      </c>
      <c r="C548" s="141" t="s">
        <v>55</v>
      </c>
      <c r="D548" s="144"/>
      <c r="E548" s="143"/>
      <c r="F548" s="144"/>
      <c r="G548" s="143"/>
      <c r="H548" s="171" t="s">
        <v>56</v>
      </c>
      <c r="I548" s="170" t="s">
        <v>56</v>
      </c>
      <c r="J548" s="142" t="s">
        <v>56</v>
      </c>
      <c r="K548" s="141" t="s">
        <v>56</v>
      </c>
      <c r="L548" s="171" t="s">
        <v>55</v>
      </c>
      <c r="M548" s="170" t="s">
        <v>55</v>
      </c>
      <c r="N548" s="144"/>
      <c r="O548" s="143"/>
      <c r="P548" s="146"/>
      <c r="Q548" s="145"/>
      <c r="R548" s="144" t="s">
        <v>55</v>
      </c>
      <c r="S548" s="143" t="s">
        <v>55</v>
      </c>
      <c r="T548" s="146" t="s">
        <v>56</v>
      </c>
      <c r="U548" s="145" t="s">
        <v>56</v>
      </c>
      <c r="V548" s="144"/>
      <c r="W548" s="143"/>
      <c r="X548" s="146"/>
      <c r="Y548" s="145"/>
      <c r="Z548" s="140">
        <f t="shared" si="370"/>
        <v>3</v>
      </c>
      <c r="AA548" s="138">
        <f t="shared" si="371"/>
        <v>3</v>
      </c>
      <c r="AB548" s="169">
        <f t="shared" si="372"/>
        <v>3</v>
      </c>
      <c r="AC548" s="168">
        <f t="shared" si="373"/>
        <v>3</v>
      </c>
      <c r="AD548" s="140">
        <f t="shared" si="374"/>
        <v>6</v>
      </c>
      <c r="AE548" s="139">
        <f t="shared" si="375"/>
        <v>6</v>
      </c>
      <c r="AF548" s="138">
        <f t="shared" si="376"/>
        <v>12</v>
      </c>
    </row>
    <row r="549" spans="1:32" s="119" customFormat="1" ht="11.25" customHeight="1" x14ac:dyDescent="0.2">
      <c r="A549" s="128" t="s">
        <v>78</v>
      </c>
      <c r="B549" s="127">
        <f t="shared" ref="B549:Y549" si="377">COUNTIF(B540:B548,"M")</f>
        <v>4</v>
      </c>
      <c r="C549" s="126">
        <f t="shared" si="377"/>
        <v>4</v>
      </c>
      <c r="D549" s="127">
        <f t="shared" si="377"/>
        <v>0</v>
      </c>
      <c r="E549" s="126">
        <f t="shared" si="377"/>
        <v>0</v>
      </c>
      <c r="F549" s="127">
        <f t="shared" si="377"/>
        <v>0</v>
      </c>
      <c r="G549" s="126">
        <f t="shared" si="377"/>
        <v>0</v>
      </c>
      <c r="H549" s="136">
        <f t="shared" si="377"/>
        <v>5</v>
      </c>
      <c r="I549" s="135">
        <f t="shared" si="377"/>
        <v>5</v>
      </c>
      <c r="J549" s="127">
        <f t="shared" si="377"/>
        <v>5</v>
      </c>
      <c r="K549" s="126">
        <f t="shared" si="377"/>
        <v>5</v>
      </c>
      <c r="L549" s="136">
        <f t="shared" si="377"/>
        <v>4</v>
      </c>
      <c r="M549" s="135">
        <f t="shared" si="377"/>
        <v>4</v>
      </c>
      <c r="N549" s="127">
        <f t="shared" si="377"/>
        <v>0</v>
      </c>
      <c r="O549" s="126">
        <f t="shared" si="377"/>
        <v>0</v>
      </c>
      <c r="P549" s="136">
        <f t="shared" si="377"/>
        <v>0</v>
      </c>
      <c r="Q549" s="135">
        <f t="shared" si="377"/>
        <v>0</v>
      </c>
      <c r="R549" s="127">
        <f t="shared" si="377"/>
        <v>4</v>
      </c>
      <c r="S549" s="126">
        <f t="shared" si="377"/>
        <v>4</v>
      </c>
      <c r="T549" s="136">
        <f t="shared" si="377"/>
        <v>5</v>
      </c>
      <c r="U549" s="135">
        <f t="shared" si="377"/>
        <v>5</v>
      </c>
      <c r="V549" s="127">
        <f t="shared" si="377"/>
        <v>0</v>
      </c>
      <c r="W549" s="126">
        <f t="shared" si="377"/>
        <v>0</v>
      </c>
      <c r="X549" s="136">
        <f t="shared" si="377"/>
        <v>0</v>
      </c>
      <c r="Y549" s="135">
        <f t="shared" si="377"/>
        <v>0</v>
      </c>
      <c r="Z549" s="414">
        <f>SUM(Z540:Z548)</f>
        <v>27</v>
      </c>
      <c r="AA549" s="415"/>
      <c r="AB549" s="421">
        <f>SUM(AB540:AB548)</f>
        <v>27</v>
      </c>
      <c r="AC549" s="422"/>
      <c r="AD549" s="414">
        <f>SUM(AD540:AD548)</f>
        <v>54</v>
      </c>
      <c r="AE549" s="416"/>
      <c r="AF549" s="415"/>
    </row>
    <row r="550" spans="1:32" s="119" customFormat="1" ht="11.25" customHeight="1" x14ac:dyDescent="0.2">
      <c r="A550" s="125" t="s">
        <v>77</v>
      </c>
      <c r="B550" s="124">
        <f t="shared" ref="B550:Y550" si="378">COUNTIF(B540:B548,"F")</f>
        <v>5</v>
      </c>
      <c r="C550" s="123">
        <f t="shared" si="378"/>
        <v>5</v>
      </c>
      <c r="D550" s="124">
        <f t="shared" si="378"/>
        <v>0</v>
      </c>
      <c r="E550" s="123">
        <f t="shared" si="378"/>
        <v>0</v>
      </c>
      <c r="F550" s="124">
        <f t="shared" si="378"/>
        <v>0</v>
      </c>
      <c r="G550" s="123">
        <f t="shared" si="378"/>
        <v>0</v>
      </c>
      <c r="H550" s="133">
        <f t="shared" si="378"/>
        <v>4</v>
      </c>
      <c r="I550" s="132">
        <f t="shared" si="378"/>
        <v>4</v>
      </c>
      <c r="J550" s="124">
        <f t="shared" si="378"/>
        <v>4</v>
      </c>
      <c r="K550" s="123">
        <f t="shared" si="378"/>
        <v>4</v>
      </c>
      <c r="L550" s="133">
        <f t="shared" si="378"/>
        <v>5</v>
      </c>
      <c r="M550" s="132">
        <f t="shared" si="378"/>
        <v>5</v>
      </c>
      <c r="N550" s="124">
        <f t="shared" si="378"/>
        <v>0</v>
      </c>
      <c r="O550" s="123">
        <f t="shared" si="378"/>
        <v>0</v>
      </c>
      <c r="P550" s="133">
        <f t="shared" si="378"/>
        <v>0</v>
      </c>
      <c r="Q550" s="132">
        <f t="shared" si="378"/>
        <v>0</v>
      </c>
      <c r="R550" s="124">
        <f t="shared" si="378"/>
        <v>5</v>
      </c>
      <c r="S550" s="123">
        <f t="shared" si="378"/>
        <v>5</v>
      </c>
      <c r="T550" s="133">
        <f t="shared" si="378"/>
        <v>4</v>
      </c>
      <c r="U550" s="132">
        <f t="shared" si="378"/>
        <v>4</v>
      </c>
      <c r="V550" s="124">
        <f t="shared" si="378"/>
        <v>0</v>
      </c>
      <c r="W550" s="123">
        <f t="shared" si="378"/>
        <v>0</v>
      </c>
      <c r="X550" s="133">
        <f t="shared" si="378"/>
        <v>0</v>
      </c>
      <c r="Y550" s="132">
        <f t="shared" si="378"/>
        <v>0</v>
      </c>
      <c r="Z550" s="405">
        <f>SUM(AA540:AA548)</f>
        <v>27</v>
      </c>
      <c r="AA550" s="406"/>
      <c r="AB550" s="417">
        <f>SUM(AC540:AC548)</f>
        <v>27</v>
      </c>
      <c r="AC550" s="418"/>
      <c r="AD550" s="405">
        <f>SUM(AE540:AE548)</f>
        <v>54</v>
      </c>
      <c r="AE550" s="407"/>
      <c r="AF550" s="406"/>
    </row>
    <row r="551" spans="1:32" s="119" customFormat="1" ht="11.25" customHeight="1" x14ac:dyDescent="0.2">
      <c r="A551" s="122" t="s">
        <v>12</v>
      </c>
      <c r="B551" s="121">
        <f t="shared" ref="B551:Z551" si="379">SUM(B549:B550)</f>
        <v>9</v>
      </c>
      <c r="C551" s="120">
        <f t="shared" si="379"/>
        <v>9</v>
      </c>
      <c r="D551" s="121">
        <f t="shared" si="379"/>
        <v>0</v>
      </c>
      <c r="E551" s="120">
        <f t="shared" si="379"/>
        <v>0</v>
      </c>
      <c r="F551" s="121">
        <f t="shared" si="379"/>
        <v>0</v>
      </c>
      <c r="G551" s="120">
        <f t="shared" si="379"/>
        <v>0</v>
      </c>
      <c r="H551" s="130">
        <f t="shared" si="379"/>
        <v>9</v>
      </c>
      <c r="I551" s="129">
        <f t="shared" si="379"/>
        <v>9</v>
      </c>
      <c r="J551" s="121">
        <f t="shared" si="379"/>
        <v>9</v>
      </c>
      <c r="K551" s="120">
        <f t="shared" si="379"/>
        <v>9</v>
      </c>
      <c r="L551" s="130">
        <f t="shared" si="379"/>
        <v>9</v>
      </c>
      <c r="M551" s="129">
        <f t="shared" si="379"/>
        <v>9</v>
      </c>
      <c r="N551" s="121">
        <f t="shared" si="379"/>
        <v>0</v>
      </c>
      <c r="O551" s="120">
        <f t="shared" si="379"/>
        <v>0</v>
      </c>
      <c r="P551" s="130">
        <f t="shared" si="379"/>
        <v>0</v>
      </c>
      <c r="Q551" s="129">
        <f t="shared" si="379"/>
        <v>0</v>
      </c>
      <c r="R551" s="121">
        <f t="shared" si="379"/>
        <v>9</v>
      </c>
      <c r="S551" s="120">
        <f t="shared" si="379"/>
        <v>9</v>
      </c>
      <c r="T551" s="130">
        <f t="shared" si="379"/>
        <v>9</v>
      </c>
      <c r="U551" s="129">
        <f t="shared" si="379"/>
        <v>9</v>
      </c>
      <c r="V551" s="121">
        <f t="shared" si="379"/>
        <v>0</v>
      </c>
      <c r="W551" s="120">
        <f t="shared" si="379"/>
        <v>0</v>
      </c>
      <c r="X551" s="130">
        <f t="shared" si="379"/>
        <v>0</v>
      </c>
      <c r="Y551" s="129">
        <f t="shared" si="379"/>
        <v>0</v>
      </c>
      <c r="Z551" s="408">
        <f t="shared" si="379"/>
        <v>54</v>
      </c>
      <c r="AA551" s="409"/>
      <c r="AB551" s="419">
        <f>SUM(AB549:AB550)</f>
        <v>54</v>
      </c>
      <c r="AC551" s="420"/>
      <c r="AD551" s="408">
        <f>SUM(AD549:AD550)</f>
        <v>108</v>
      </c>
      <c r="AE551" s="410"/>
      <c r="AF551" s="409"/>
    </row>
    <row r="552" spans="1:32" s="119" customFormat="1" ht="11.25" customHeight="1" x14ac:dyDescent="0.2">
      <c r="A552" s="411" t="s">
        <v>90</v>
      </c>
      <c r="B552" s="412"/>
      <c r="C552" s="412"/>
      <c r="D552" s="412"/>
      <c r="E552" s="412"/>
      <c r="F552" s="412"/>
      <c r="G552" s="412"/>
      <c r="H552" s="412"/>
      <c r="I552" s="412"/>
      <c r="J552" s="412"/>
      <c r="K552" s="412"/>
      <c r="L552" s="412"/>
      <c r="M552" s="412"/>
      <c r="N552" s="412"/>
      <c r="O552" s="412"/>
      <c r="P552" s="412"/>
      <c r="Q552" s="412"/>
      <c r="R552" s="412"/>
      <c r="S552" s="412"/>
      <c r="T552" s="412"/>
      <c r="U552" s="412"/>
      <c r="V552" s="412"/>
      <c r="W552" s="412"/>
      <c r="X552" s="412"/>
      <c r="Y552" s="412"/>
      <c r="Z552" s="412"/>
      <c r="AA552" s="412"/>
      <c r="AB552" s="412"/>
      <c r="AC552" s="412"/>
      <c r="AD552" s="412"/>
      <c r="AE552" s="412"/>
      <c r="AF552" s="413"/>
    </row>
    <row r="553" spans="1:32" s="119" customFormat="1" ht="11.25" customHeight="1" x14ac:dyDescent="0.2">
      <c r="A553" s="167" t="s">
        <v>89</v>
      </c>
      <c r="B553" s="162" t="s">
        <v>55</v>
      </c>
      <c r="C553" s="161" t="s">
        <v>55</v>
      </c>
      <c r="D553" s="166" t="s">
        <v>56</v>
      </c>
      <c r="E553" s="165" t="s">
        <v>56</v>
      </c>
      <c r="F553" s="162"/>
      <c r="G553" s="161"/>
      <c r="H553" s="166"/>
      <c r="I553" s="165"/>
      <c r="J553" s="164"/>
      <c r="K553" s="163"/>
      <c r="L553" s="162" t="s">
        <v>55</v>
      </c>
      <c r="M553" s="161" t="s">
        <v>55</v>
      </c>
      <c r="N553" s="164" t="s">
        <v>56</v>
      </c>
      <c r="O553" s="163" t="s">
        <v>56</v>
      </c>
      <c r="P553" s="164"/>
      <c r="Q553" s="163"/>
      <c r="R553" s="162" t="s">
        <v>56</v>
      </c>
      <c r="S553" s="161" t="s">
        <v>56</v>
      </c>
      <c r="T553" s="162" t="s">
        <v>55</v>
      </c>
      <c r="U553" s="161" t="s">
        <v>55</v>
      </c>
      <c r="V553" s="164"/>
      <c r="W553" s="163"/>
      <c r="X553" s="162" t="s">
        <v>56</v>
      </c>
      <c r="Y553" s="161" t="s">
        <v>56</v>
      </c>
      <c r="Z553" s="160">
        <f t="shared" ref="Z553:Z563" si="380">COUNTIFS(B553:Y553,"M",$B$5:$Y$5,"PROP.")</f>
        <v>4</v>
      </c>
      <c r="AA553" s="158">
        <f t="shared" ref="AA553:AA563" si="381">COUNTIFS(B553:Y553,"F",$B$5:$Y$5,"PROP.")</f>
        <v>3</v>
      </c>
      <c r="AB553" s="160">
        <f t="shared" ref="AB553:AB563" si="382">COUNTIFS(B553:Y553,"M",$B$5:$Y$5,"SUPL.")</f>
        <v>4</v>
      </c>
      <c r="AC553" s="158">
        <f t="shared" ref="AC553:AC563" si="383">COUNTIFS(B553:Y553,"F",$B$5:$Y$5,"SUPL.")</f>
        <v>3</v>
      </c>
      <c r="AD553" s="160">
        <f t="shared" ref="AD553:AD563" si="384">Z553+AB553</f>
        <v>8</v>
      </c>
      <c r="AE553" s="159">
        <f t="shared" ref="AE553:AE563" si="385">AA553+AC553</f>
        <v>6</v>
      </c>
      <c r="AF553" s="158">
        <f t="shared" ref="AF553:AF563" si="386">AD553+AE553</f>
        <v>14</v>
      </c>
    </row>
    <row r="554" spans="1:32" s="119" customFormat="1" ht="11.25" customHeight="1" x14ac:dyDescent="0.2">
      <c r="A554" s="157" t="s">
        <v>88</v>
      </c>
      <c r="B554" s="152" t="s">
        <v>56</v>
      </c>
      <c r="C554" s="151" t="s">
        <v>56</v>
      </c>
      <c r="D554" s="156" t="s">
        <v>55</v>
      </c>
      <c r="E554" s="155" t="s">
        <v>55</v>
      </c>
      <c r="F554" s="152"/>
      <c r="G554" s="151"/>
      <c r="H554" s="156"/>
      <c r="I554" s="155"/>
      <c r="J554" s="154"/>
      <c r="K554" s="153"/>
      <c r="L554" s="152" t="s">
        <v>56</v>
      </c>
      <c r="M554" s="151" t="s">
        <v>56</v>
      </c>
      <c r="N554" s="154" t="s">
        <v>55</v>
      </c>
      <c r="O554" s="153" t="s">
        <v>55</v>
      </c>
      <c r="P554" s="154"/>
      <c r="Q554" s="153"/>
      <c r="R554" s="152" t="s">
        <v>55</v>
      </c>
      <c r="S554" s="151" t="s">
        <v>55</v>
      </c>
      <c r="T554" s="152" t="s">
        <v>56</v>
      </c>
      <c r="U554" s="151" t="s">
        <v>56</v>
      </c>
      <c r="V554" s="154"/>
      <c r="W554" s="153"/>
      <c r="X554" s="152" t="s">
        <v>55</v>
      </c>
      <c r="Y554" s="151" t="s">
        <v>55</v>
      </c>
      <c r="Z554" s="150">
        <f t="shared" si="380"/>
        <v>3</v>
      </c>
      <c r="AA554" s="148">
        <f t="shared" si="381"/>
        <v>4</v>
      </c>
      <c r="AB554" s="150">
        <f t="shared" si="382"/>
        <v>3</v>
      </c>
      <c r="AC554" s="148">
        <f t="shared" si="383"/>
        <v>4</v>
      </c>
      <c r="AD554" s="150">
        <f t="shared" si="384"/>
        <v>6</v>
      </c>
      <c r="AE554" s="149">
        <f t="shared" si="385"/>
        <v>8</v>
      </c>
      <c r="AF554" s="148">
        <f t="shared" si="386"/>
        <v>14</v>
      </c>
    </row>
    <row r="555" spans="1:32" s="119" customFormat="1" ht="11.25" customHeight="1" x14ac:dyDescent="0.2">
      <c r="A555" s="157" t="s">
        <v>87</v>
      </c>
      <c r="B555" s="152" t="s">
        <v>55</v>
      </c>
      <c r="C555" s="151" t="s">
        <v>55</v>
      </c>
      <c r="D555" s="156" t="s">
        <v>56</v>
      </c>
      <c r="E555" s="155" t="s">
        <v>56</v>
      </c>
      <c r="F555" s="152"/>
      <c r="G555" s="151"/>
      <c r="H555" s="156"/>
      <c r="I555" s="155"/>
      <c r="J555" s="154"/>
      <c r="K555" s="153"/>
      <c r="L555" s="152" t="s">
        <v>55</v>
      </c>
      <c r="M555" s="151" t="s">
        <v>55</v>
      </c>
      <c r="N555" s="154" t="s">
        <v>56</v>
      </c>
      <c r="O555" s="153" t="s">
        <v>56</v>
      </c>
      <c r="P555" s="154"/>
      <c r="Q555" s="153"/>
      <c r="R555" s="152" t="s">
        <v>56</v>
      </c>
      <c r="S555" s="151" t="s">
        <v>56</v>
      </c>
      <c r="T555" s="152" t="s">
        <v>55</v>
      </c>
      <c r="U555" s="151" t="s">
        <v>55</v>
      </c>
      <c r="V555" s="154"/>
      <c r="W555" s="153"/>
      <c r="X555" s="152" t="s">
        <v>56</v>
      </c>
      <c r="Y555" s="151" t="s">
        <v>56</v>
      </c>
      <c r="Z555" s="150">
        <f t="shared" si="380"/>
        <v>4</v>
      </c>
      <c r="AA555" s="148">
        <f t="shared" si="381"/>
        <v>3</v>
      </c>
      <c r="AB555" s="150">
        <f t="shared" si="382"/>
        <v>4</v>
      </c>
      <c r="AC555" s="148">
        <f t="shared" si="383"/>
        <v>3</v>
      </c>
      <c r="AD555" s="150">
        <f t="shared" si="384"/>
        <v>8</v>
      </c>
      <c r="AE555" s="149">
        <f t="shared" si="385"/>
        <v>6</v>
      </c>
      <c r="AF555" s="148">
        <f t="shared" si="386"/>
        <v>14</v>
      </c>
    </row>
    <row r="556" spans="1:32" s="119" customFormat="1" ht="11.25" customHeight="1" x14ac:dyDescent="0.2">
      <c r="A556" s="157" t="s">
        <v>86</v>
      </c>
      <c r="B556" s="152" t="s">
        <v>56</v>
      </c>
      <c r="C556" s="151" t="s">
        <v>56</v>
      </c>
      <c r="D556" s="156" t="s">
        <v>55</v>
      </c>
      <c r="E556" s="155" t="s">
        <v>55</v>
      </c>
      <c r="F556" s="152"/>
      <c r="G556" s="151"/>
      <c r="H556" s="156"/>
      <c r="I556" s="155"/>
      <c r="J556" s="154"/>
      <c r="K556" s="153"/>
      <c r="L556" s="152" t="s">
        <v>56</v>
      </c>
      <c r="M556" s="151" t="s">
        <v>56</v>
      </c>
      <c r="N556" s="154" t="s">
        <v>55</v>
      </c>
      <c r="O556" s="153" t="s">
        <v>55</v>
      </c>
      <c r="P556" s="154"/>
      <c r="Q556" s="153"/>
      <c r="R556" s="152" t="s">
        <v>55</v>
      </c>
      <c r="S556" s="151" t="s">
        <v>55</v>
      </c>
      <c r="T556" s="152" t="s">
        <v>56</v>
      </c>
      <c r="U556" s="151" t="s">
        <v>56</v>
      </c>
      <c r="V556" s="154"/>
      <c r="W556" s="153"/>
      <c r="X556" s="152" t="s">
        <v>55</v>
      </c>
      <c r="Y556" s="151" t="s">
        <v>55</v>
      </c>
      <c r="Z556" s="150">
        <f t="shared" si="380"/>
        <v>3</v>
      </c>
      <c r="AA556" s="148">
        <f t="shared" si="381"/>
        <v>4</v>
      </c>
      <c r="AB556" s="150">
        <f t="shared" si="382"/>
        <v>3</v>
      </c>
      <c r="AC556" s="148">
        <f t="shared" si="383"/>
        <v>4</v>
      </c>
      <c r="AD556" s="150">
        <f t="shared" si="384"/>
        <v>6</v>
      </c>
      <c r="AE556" s="149">
        <f t="shared" si="385"/>
        <v>8</v>
      </c>
      <c r="AF556" s="148">
        <f t="shared" si="386"/>
        <v>14</v>
      </c>
    </row>
    <row r="557" spans="1:32" s="119" customFormat="1" ht="11.25" customHeight="1" x14ac:dyDescent="0.2">
      <c r="A557" s="157" t="s">
        <v>85</v>
      </c>
      <c r="B557" s="152" t="s">
        <v>55</v>
      </c>
      <c r="C557" s="151" t="s">
        <v>55</v>
      </c>
      <c r="D557" s="156" t="s">
        <v>56</v>
      </c>
      <c r="E557" s="155" t="s">
        <v>56</v>
      </c>
      <c r="F557" s="152"/>
      <c r="G557" s="151"/>
      <c r="H557" s="156"/>
      <c r="I557" s="155"/>
      <c r="J557" s="154"/>
      <c r="K557" s="153"/>
      <c r="L557" s="152" t="s">
        <v>55</v>
      </c>
      <c r="M557" s="151" t="s">
        <v>55</v>
      </c>
      <c r="N557" s="154" t="s">
        <v>56</v>
      </c>
      <c r="O557" s="153" t="s">
        <v>56</v>
      </c>
      <c r="P557" s="154"/>
      <c r="Q557" s="153"/>
      <c r="R557" s="152" t="s">
        <v>56</v>
      </c>
      <c r="S557" s="151" t="s">
        <v>56</v>
      </c>
      <c r="T557" s="152" t="s">
        <v>55</v>
      </c>
      <c r="U557" s="151" t="s">
        <v>55</v>
      </c>
      <c r="V557" s="154"/>
      <c r="W557" s="153"/>
      <c r="X557" s="152" t="s">
        <v>56</v>
      </c>
      <c r="Y557" s="151" t="s">
        <v>56</v>
      </c>
      <c r="Z557" s="150">
        <f t="shared" si="380"/>
        <v>4</v>
      </c>
      <c r="AA557" s="148">
        <f t="shared" si="381"/>
        <v>3</v>
      </c>
      <c r="AB557" s="150">
        <f t="shared" si="382"/>
        <v>4</v>
      </c>
      <c r="AC557" s="148">
        <f t="shared" si="383"/>
        <v>3</v>
      </c>
      <c r="AD557" s="150">
        <f t="shared" si="384"/>
        <v>8</v>
      </c>
      <c r="AE557" s="149">
        <f t="shared" si="385"/>
        <v>6</v>
      </c>
      <c r="AF557" s="148">
        <f t="shared" si="386"/>
        <v>14</v>
      </c>
    </row>
    <row r="558" spans="1:32" s="119" customFormat="1" ht="11.25" customHeight="1" x14ac:dyDescent="0.2">
      <c r="A558" s="157" t="s">
        <v>84</v>
      </c>
      <c r="B558" s="152" t="s">
        <v>56</v>
      </c>
      <c r="C558" s="151" t="s">
        <v>56</v>
      </c>
      <c r="D558" s="156" t="s">
        <v>55</v>
      </c>
      <c r="E558" s="155" t="s">
        <v>55</v>
      </c>
      <c r="F558" s="152"/>
      <c r="G558" s="151"/>
      <c r="H558" s="156"/>
      <c r="I558" s="155"/>
      <c r="J558" s="154"/>
      <c r="K558" s="153"/>
      <c r="L558" s="152" t="s">
        <v>56</v>
      </c>
      <c r="M558" s="151" t="s">
        <v>56</v>
      </c>
      <c r="N558" s="154" t="s">
        <v>55</v>
      </c>
      <c r="O558" s="153" t="s">
        <v>55</v>
      </c>
      <c r="P558" s="154"/>
      <c r="Q558" s="153"/>
      <c r="R558" s="152" t="s">
        <v>55</v>
      </c>
      <c r="S558" s="151" t="s">
        <v>55</v>
      </c>
      <c r="T558" s="152" t="s">
        <v>56</v>
      </c>
      <c r="U558" s="151" t="s">
        <v>56</v>
      </c>
      <c r="V558" s="154"/>
      <c r="W558" s="153"/>
      <c r="X558" s="152" t="s">
        <v>55</v>
      </c>
      <c r="Y558" s="151" t="s">
        <v>55</v>
      </c>
      <c r="Z558" s="150">
        <f t="shared" si="380"/>
        <v>3</v>
      </c>
      <c r="AA558" s="148">
        <f t="shared" si="381"/>
        <v>4</v>
      </c>
      <c r="AB558" s="150">
        <f t="shared" si="382"/>
        <v>3</v>
      </c>
      <c r="AC558" s="148">
        <f t="shared" si="383"/>
        <v>4</v>
      </c>
      <c r="AD558" s="150">
        <f t="shared" si="384"/>
        <v>6</v>
      </c>
      <c r="AE558" s="149">
        <f t="shared" si="385"/>
        <v>8</v>
      </c>
      <c r="AF558" s="148">
        <f t="shared" si="386"/>
        <v>14</v>
      </c>
    </row>
    <row r="559" spans="1:32" s="119" customFormat="1" ht="11.25" customHeight="1" x14ac:dyDescent="0.2">
      <c r="A559" s="157" t="s">
        <v>83</v>
      </c>
      <c r="B559" s="152" t="s">
        <v>55</v>
      </c>
      <c r="C559" s="151" t="s">
        <v>55</v>
      </c>
      <c r="D559" s="156" t="s">
        <v>56</v>
      </c>
      <c r="E559" s="155" t="s">
        <v>56</v>
      </c>
      <c r="F559" s="152"/>
      <c r="G559" s="151"/>
      <c r="H559" s="156"/>
      <c r="I559" s="155"/>
      <c r="J559" s="154"/>
      <c r="K559" s="153"/>
      <c r="L559" s="152" t="s">
        <v>55</v>
      </c>
      <c r="M559" s="151" t="s">
        <v>55</v>
      </c>
      <c r="N559" s="154" t="s">
        <v>56</v>
      </c>
      <c r="O559" s="153" t="s">
        <v>56</v>
      </c>
      <c r="P559" s="154"/>
      <c r="Q559" s="153"/>
      <c r="R559" s="152" t="s">
        <v>56</v>
      </c>
      <c r="S559" s="151" t="s">
        <v>56</v>
      </c>
      <c r="T559" s="152" t="s">
        <v>55</v>
      </c>
      <c r="U559" s="151" t="s">
        <v>55</v>
      </c>
      <c r="V559" s="154"/>
      <c r="W559" s="153"/>
      <c r="X559" s="152" t="s">
        <v>56</v>
      </c>
      <c r="Y559" s="151" t="s">
        <v>56</v>
      </c>
      <c r="Z559" s="150">
        <f t="shared" si="380"/>
        <v>4</v>
      </c>
      <c r="AA559" s="148">
        <f t="shared" si="381"/>
        <v>3</v>
      </c>
      <c r="AB559" s="150">
        <f t="shared" si="382"/>
        <v>4</v>
      </c>
      <c r="AC559" s="148">
        <f t="shared" si="383"/>
        <v>3</v>
      </c>
      <c r="AD559" s="150">
        <f t="shared" si="384"/>
        <v>8</v>
      </c>
      <c r="AE559" s="149">
        <f t="shared" si="385"/>
        <v>6</v>
      </c>
      <c r="AF559" s="148">
        <f t="shared" si="386"/>
        <v>14</v>
      </c>
    </row>
    <row r="560" spans="1:32" s="119" customFormat="1" ht="11.25" customHeight="1" x14ac:dyDescent="0.2">
      <c r="A560" s="157" t="s">
        <v>82</v>
      </c>
      <c r="B560" s="152" t="s">
        <v>56</v>
      </c>
      <c r="C560" s="151" t="s">
        <v>56</v>
      </c>
      <c r="D560" s="156" t="s">
        <v>55</v>
      </c>
      <c r="E560" s="155" t="s">
        <v>55</v>
      </c>
      <c r="F560" s="152"/>
      <c r="G560" s="151"/>
      <c r="H560" s="156"/>
      <c r="I560" s="155"/>
      <c r="J560" s="154"/>
      <c r="K560" s="153"/>
      <c r="L560" s="152" t="s">
        <v>56</v>
      </c>
      <c r="M560" s="151" t="s">
        <v>56</v>
      </c>
      <c r="N560" s="154" t="s">
        <v>55</v>
      </c>
      <c r="O560" s="153" t="s">
        <v>55</v>
      </c>
      <c r="P560" s="154"/>
      <c r="Q560" s="153"/>
      <c r="R560" s="152" t="s">
        <v>55</v>
      </c>
      <c r="S560" s="151" t="s">
        <v>55</v>
      </c>
      <c r="T560" s="152" t="s">
        <v>56</v>
      </c>
      <c r="U560" s="151" t="s">
        <v>56</v>
      </c>
      <c r="V560" s="154"/>
      <c r="W560" s="153"/>
      <c r="X560" s="152" t="s">
        <v>55</v>
      </c>
      <c r="Y560" s="151" t="s">
        <v>55</v>
      </c>
      <c r="Z560" s="150">
        <f t="shared" si="380"/>
        <v>3</v>
      </c>
      <c r="AA560" s="148">
        <f t="shared" si="381"/>
        <v>4</v>
      </c>
      <c r="AB560" s="150">
        <f t="shared" si="382"/>
        <v>3</v>
      </c>
      <c r="AC560" s="148">
        <f t="shared" si="383"/>
        <v>4</v>
      </c>
      <c r="AD560" s="150">
        <f t="shared" si="384"/>
        <v>6</v>
      </c>
      <c r="AE560" s="149">
        <f t="shared" si="385"/>
        <v>8</v>
      </c>
      <c r="AF560" s="148">
        <f t="shared" si="386"/>
        <v>14</v>
      </c>
    </row>
    <row r="561" spans="1:32" s="119" customFormat="1" ht="11.25" customHeight="1" x14ac:dyDescent="0.2">
      <c r="A561" s="157" t="s">
        <v>81</v>
      </c>
      <c r="B561" s="152" t="s">
        <v>55</v>
      </c>
      <c r="C561" s="151" t="s">
        <v>55</v>
      </c>
      <c r="D561" s="156" t="s">
        <v>56</v>
      </c>
      <c r="E561" s="155" t="s">
        <v>56</v>
      </c>
      <c r="F561" s="152"/>
      <c r="G561" s="151"/>
      <c r="H561" s="156"/>
      <c r="I561" s="155"/>
      <c r="J561" s="154"/>
      <c r="K561" s="153"/>
      <c r="L561" s="152" t="s">
        <v>55</v>
      </c>
      <c r="M561" s="151" t="s">
        <v>55</v>
      </c>
      <c r="N561" s="154" t="s">
        <v>56</v>
      </c>
      <c r="O561" s="153" t="s">
        <v>56</v>
      </c>
      <c r="P561" s="154"/>
      <c r="Q561" s="153"/>
      <c r="R561" s="152" t="s">
        <v>56</v>
      </c>
      <c r="S561" s="151" t="s">
        <v>56</v>
      </c>
      <c r="T561" s="152" t="s">
        <v>55</v>
      </c>
      <c r="U561" s="151" t="s">
        <v>55</v>
      </c>
      <c r="V561" s="154"/>
      <c r="W561" s="153"/>
      <c r="X561" s="152" t="s">
        <v>56</v>
      </c>
      <c r="Y561" s="151" t="s">
        <v>56</v>
      </c>
      <c r="Z561" s="150">
        <f t="shared" si="380"/>
        <v>4</v>
      </c>
      <c r="AA561" s="148">
        <f t="shared" si="381"/>
        <v>3</v>
      </c>
      <c r="AB561" s="150">
        <f t="shared" si="382"/>
        <v>4</v>
      </c>
      <c r="AC561" s="148">
        <f t="shared" si="383"/>
        <v>3</v>
      </c>
      <c r="AD561" s="150">
        <f t="shared" si="384"/>
        <v>8</v>
      </c>
      <c r="AE561" s="149">
        <f t="shared" si="385"/>
        <v>6</v>
      </c>
      <c r="AF561" s="148">
        <f t="shared" si="386"/>
        <v>14</v>
      </c>
    </row>
    <row r="562" spans="1:32" s="119" customFormat="1" ht="11.25" customHeight="1" x14ac:dyDescent="0.2">
      <c r="A562" s="157" t="s">
        <v>80</v>
      </c>
      <c r="B562" s="152" t="s">
        <v>56</v>
      </c>
      <c r="C562" s="151" t="s">
        <v>56</v>
      </c>
      <c r="D562" s="156" t="s">
        <v>55</v>
      </c>
      <c r="E562" s="155" t="s">
        <v>55</v>
      </c>
      <c r="F562" s="152"/>
      <c r="G562" s="151"/>
      <c r="H562" s="156"/>
      <c r="I562" s="155"/>
      <c r="J562" s="154"/>
      <c r="K562" s="153"/>
      <c r="L562" s="152" t="s">
        <v>56</v>
      </c>
      <c r="M562" s="151" t="s">
        <v>56</v>
      </c>
      <c r="N562" s="154" t="s">
        <v>55</v>
      </c>
      <c r="O562" s="153" t="s">
        <v>55</v>
      </c>
      <c r="P562" s="154"/>
      <c r="Q562" s="153"/>
      <c r="R562" s="152" t="s">
        <v>55</v>
      </c>
      <c r="S562" s="151" t="s">
        <v>55</v>
      </c>
      <c r="T562" s="152" t="s">
        <v>56</v>
      </c>
      <c r="U562" s="151" t="s">
        <v>56</v>
      </c>
      <c r="V562" s="154"/>
      <c r="W562" s="153"/>
      <c r="X562" s="152" t="s">
        <v>55</v>
      </c>
      <c r="Y562" s="151" t="s">
        <v>55</v>
      </c>
      <c r="Z562" s="150">
        <f t="shared" si="380"/>
        <v>3</v>
      </c>
      <c r="AA562" s="148">
        <f t="shared" si="381"/>
        <v>4</v>
      </c>
      <c r="AB562" s="150">
        <f t="shared" si="382"/>
        <v>3</v>
      </c>
      <c r="AC562" s="148">
        <f t="shared" si="383"/>
        <v>4</v>
      </c>
      <c r="AD562" s="150">
        <f t="shared" si="384"/>
        <v>6</v>
      </c>
      <c r="AE562" s="149">
        <f t="shared" si="385"/>
        <v>8</v>
      </c>
      <c r="AF562" s="148">
        <f t="shared" si="386"/>
        <v>14</v>
      </c>
    </row>
    <row r="563" spans="1:32" s="119" customFormat="1" ht="11.25" customHeight="1" x14ac:dyDescent="0.2">
      <c r="A563" s="147" t="s">
        <v>79</v>
      </c>
      <c r="B563" s="142" t="s">
        <v>55</v>
      </c>
      <c r="C563" s="141" t="s">
        <v>55</v>
      </c>
      <c r="D563" s="146" t="s">
        <v>56</v>
      </c>
      <c r="E563" s="145" t="s">
        <v>56</v>
      </c>
      <c r="F563" s="142"/>
      <c r="G563" s="141"/>
      <c r="H563" s="146"/>
      <c r="I563" s="145"/>
      <c r="J563" s="144"/>
      <c r="K563" s="143"/>
      <c r="L563" s="142" t="s">
        <v>55</v>
      </c>
      <c r="M563" s="141" t="s">
        <v>55</v>
      </c>
      <c r="N563" s="144" t="s">
        <v>56</v>
      </c>
      <c r="O563" s="143" t="s">
        <v>56</v>
      </c>
      <c r="P563" s="144"/>
      <c r="Q563" s="143"/>
      <c r="R563" s="142" t="s">
        <v>56</v>
      </c>
      <c r="S563" s="141" t="s">
        <v>56</v>
      </c>
      <c r="T563" s="142" t="s">
        <v>55</v>
      </c>
      <c r="U563" s="141" t="s">
        <v>55</v>
      </c>
      <c r="V563" s="144"/>
      <c r="W563" s="143"/>
      <c r="X563" s="142" t="s">
        <v>56</v>
      </c>
      <c r="Y563" s="141" t="s">
        <v>56</v>
      </c>
      <c r="Z563" s="140">
        <f t="shared" si="380"/>
        <v>4</v>
      </c>
      <c r="AA563" s="138">
        <f t="shared" si="381"/>
        <v>3</v>
      </c>
      <c r="AB563" s="140">
        <f t="shared" si="382"/>
        <v>4</v>
      </c>
      <c r="AC563" s="138">
        <f t="shared" si="383"/>
        <v>3</v>
      </c>
      <c r="AD563" s="140">
        <f t="shared" si="384"/>
        <v>8</v>
      </c>
      <c r="AE563" s="139">
        <f t="shared" si="385"/>
        <v>6</v>
      </c>
      <c r="AF563" s="138">
        <f t="shared" si="386"/>
        <v>14</v>
      </c>
    </row>
    <row r="564" spans="1:32" s="119" customFormat="1" ht="11.25" customHeight="1" x14ac:dyDescent="0.2">
      <c r="A564" s="137" t="s">
        <v>78</v>
      </c>
      <c r="B564" s="127">
        <f t="shared" ref="B564:Y564" si="387">COUNTIF(B553:B563,"M")</f>
        <v>5</v>
      </c>
      <c r="C564" s="126">
        <f t="shared" si="387"/>
        <v>5</v>
      </c>
      <c r="D564" s="136">
        <f t="shared" si="387"/>
        <v>6</v>
      </c>
      <c r="E564" s="135">
        <f t="shared" si="387"/>
        <v>6</v>
      </c>
      <c r="F564" s="127">
        <f t="shared" si="387"/>
        <v>0</v>
      </c>
      <c r="G564" s="126">
        <f t="shared" si="387"/>
        <v>0</v>
      </c>
      <c r="H564" s="136">
        <f t="shared" si="387"/>
        <v>0</v>
      </c>
      <c r="I564" s="135">
        <f t="shared" si="387"/>
        <v>0</v>
      </c>
      <c r="J564" s="127">
        <f t="shared" si="387"/>
        <v>0</v>
      </c>
      <c r="K564" s="126">
        <f t="shared" si="387"/>
        <v>0</v>
      </c>
      <c r="L564" s="127">
        <f t="shared" si="387"/>
        <v>5</v>
      </c>
      <c r="M564" s="126">
        <f t="shared" si="387"/>
        <v>5</v>
      </c>
      <c r="N564" s="127">
        <f t="shared" si="387"/>
        <v>6</v>
      </c>
      <c r="O564" s="126">
        <f t="shared" si="387"/>
        <v>6</v>
      </c>
      <c r="P564" s="127">
        <f t="shared" si="387"/>
        <v>0</v>
      </c>
      <c r="Q564" s="126">
        <f t="shared" si="387"/>
        <v>0</v>
      </c>
      <c r="R564" s="127">
        <f t="shared" si="387"/>
        <v>6</v>
      </c>
      <c r="S564" s="126">
        <f t="shared" si="387"/>
        <v>6</v>
      </c>
      <c r="T564" s="127">
        <f t="shared" si="387"/>
        <v>5</v>
      </c>
      <c r="U564" s="126">
        <f t="shared" si="387"/>
        <v>5</v>
      </c>
      <c r="V564" s="127">
        <f t="shared" si="387"/>
        <v>0</v>
      </c>
      <c r="W564" s="126">
        <f t="shared" si="387"/>
        <v>0</v>
      </c>
      <c r="X564" s="127">
        <f t="shared" si="387"/>
        <v>6</v>
      </c>
      <c r="Y564" s="126">
        <f t="shared" si="387"/>
        <v>6</v>
      </c>
      <c r="Z564" s="414">
        <f>SUM(Z553:Z563)</f>
        <v>39</v>
      </c>
      <c r="AA564" s="415"/>
      <c r="AB564" s="414">
        <f>SUM(AB553:AB563)</f>
        <v>39</v>
      </c>
      <c r="AC564" s="415"/>
      <c r="AD564" s="414">
        <f>SUM(AD553:AD563)</f>
        <v>78</v>
      </c>
      <c r="AE564" s="416"/>
      <c r="AF564" s="415"/>
    </row>
    <row r="565" spans="1:32" s="119" customFormat="1" ht="11.25" customHeight="1" x14ac:dyDescent="0.2">
      <c r="A565" s="134" t="s">
        <v>77</v>
      </c>
      <c r="B565" s="124">
        <f t="shared" ref="B565:Y565" si="388">COUNTIF(B553:B563,"F")</f>
        <v>6</v>
      </c>
      <c r="C565" s="123">
        <f t="shared" si="388"/>
        <v>6</v>
      </c>
      <c r="D565" s="133">
        <f t="shared" si="388"/>
        <v>5</v>
      </c>
      <c r="E565" s="132">
        <f t="shared" si="388"/>
        <v>5</v>
      </c>
      <c r="F565" s="124">
        <f t="shared" si="388"/>
        <v>0</v>
      </c>
      <c r="G565" s="123">
        <f t="shared" si="388"/>
        <v>0</v>
      </c>
      <c r="H565" s="133">
        <f t="shared" si="388"/>
        <v>0</v>
      </c>
      <c r="I565" s="132">
        <f t="shared" si="388"/>
        <v>0</v>
      </c>
      <c r="J565" s="124">
        <f t="shared" si="388"/>
        <v>0</v>
      </c>
      <c r="K565" s="123">
        <f t="shared" si="388"/>
        <v>0</v>
      </c>
      <c r="L565" s="124">
        <f t="shared" si="388"/>
        <v>6</v>
      </c>
      <c r="M565" s="123">
        <f t="shared" si="388"/>
        <v>6</v>
      </c>
      <c r="N565" s="124">
        <f t="shared" si="388"/>
        <v>5</v>
      </c>
      <c r="O565" s="123">
        <f t="shared" si="388"/>
        <v>5</v>
      </c>
      <c r="P565" s="124">
        <f t="shared" si="388"/>
        <v>0</v>
      </c>
      <c r="Q565" s="123">
        <f t="shared" si="388"/>
        <v>0</v>
      </c>
      <c r="R565" s="124">
        <f t="shared" si="388"/>
        <v>5</v>
      </c>
      <c r="S565" s="123">
        <f t="shared" si="388"/>
        <v>5</v>
      </c>
      <c r="T565" s="124">
        <f t="shared" si="388"/>
        <v>6</v>
      </c>
      <c r="U565" s="123">
        <f t="shared" si="388"/>
        <v>6</v>
      </c>
      <c r="V565" s="124">
        <f t="shared" si="388"/>
        <v>0</v>
      </c>
      <c r="W565" s="123">
        <f t="shared" si="388"/>
        <v>0</v>
      </c>
      <c r="X565" s="124">
        <f t="shared" si="388"/>
        <v>5</v>
      </c>
      <c r="Y565" s="123">
        <f t="shared" si="388"/>
        <v>5</v>
      </c>
      <c r="Z565" s="405">
        <f>SUM(AA553:AA563)</f>
        <v>38</v>
      </c>
      <c r="AA565" s="406"/>
      <c r="AB565" s="405">
        <f>SUM(AC553:AC563)</f>
        <v>38</v>
      </c>
      <c r="AC565" s="406"/>
      <c r="AD565" s="405">
        <f>SUM(AE553:AE563)</f>
        <v>76</v>
      </c>
      <c r="AE565" s="407"/>
      <c r="AF565" s="406"/>
    </row>
    <row r="566" spans="1:32" s="119" customFormat="1" ht="11.25" customHeight="1" x14ac:dyDescent="0.2">
      <c r="A566" s="131" t="s">
        <v>12</v>
      </c>
      <c r="B566" s="121">
        <f t="shared" ref="B566:Z566" si="389">SUM(B564:B565)</f>
        <v>11</v>
      </c>
      <c r="C566" s="120">
        <f t="shared" si="389"/>
        <v>11</v>
      </c>
      <c r="D566" s="130">
        <f t="shared" si="389"/>
        <v>11</v>
      </c>
      <c r="E566" s="129">
        <f t="shared" si="389"/>
        <v>11</v>
      </c>
      <c r="F566" s="121">
        <f t="shared" si="389"/>
        <v>0</v>
      </c>
      <c r="G566" s="120">
        <f t="shared" si="389"/>
        <v>0</v>
      </c>
      <c r="H566" s="130">
        <f t="shared" si="389"/>
        <v>0</v>
      </c>
      <c r="I566" s="129">
        <f t="shared" si="389"/>
        <v>0</v>
      </c>
      <c r="J566" s="121">
        <f t="shared" si="389"/>
        <v>0</v>
      </c>
      <c r="K566" s="120">
        <f t="shared" si="389"/>
        <v>0</v>
      </c>
      <c r="L566" s="121">
        <f t="shared" si="389"/>
        <v>11</v>
      </c>
      <c r="M566" s="120">
        <f t="shared" si="389"/>
        <v>11</v>
      </c>
      <c r="N566" s="121">
        <f t="shared" si="389"/>
        <v>11</v>
      </c>
      <c r="O566" s="120">
        <f t="shared" si="389"/>
        <v>11</v>
      </c>
      <c r="P566" s="121">
        <f t="shared" si="389"/>
        <v>0</v>
      </c>
      <c r="Q566" s="120">
        <f t="shared" si="389"/>
        <v>0</v>
      </c>
      <c r="R566" s="121">
        <f t="shared" si="389"/>
        <v>11</v>
      </c>
      <c r="S566" s="120">
        <f t="shared" si="389"/>
        <v>11</v>
      </c>
      <c r="T566" s="121">
        <f t="shared" si="389"/>
        <v>11</v>
      </c>
      <c r="U566" s="120">
        <f t="shared" si="389"/>
        <v>11</v>
      </c>
      <c r="V566" s="121">
        <f t="shared" si="389"/>
        <v>0</v>
      </c>
      <c r="W566" s="120">
        <f t="shared" si="389"/>
        <v>0</v>
      </c>
      <c r="X566" s="121">
        <f t="shared" si="389"/>
        <v>11</v>
      </c>
      <c r="Y566" s="120">
        <f t="shared" si="389"/>
        <v>11</v>
      </c>
      <c r="Z566" s="408">
        <f t="shared" si="389"/>
        <v>77</v>
      </c>
      <c r="AA566" s="409"/>
      <c r="AB566" s="408">
        <f>SUM(AB564:AB565)</f>
        <v>77</v>
      </c>
      <c r="AC566" s="409"/>
      <c r="AD566" s="408">
        <f>SUM(AD564:AD565)</f>
        <v>154</v>
      </c>
      <c r="AE566" s="410"/>
      <c r="AF566" s="409"/>
    </row>
    <row r="567" spans="1:32" s="119" customFormat="1" ht="11.25" customHeight="1" x14ac:dyDescent="0.2">
      <c r="A567" s="411" t="s">
        <v>32</v>
      </c>
      <c r="B567" s="412"/>
      <c r="C567" s="412"/>
      <c r="D567" s="412"/>
      <c r="E567" s="412"/>
      <c r="F567" s="412"/>
      <c r="G567" s="412"/>
      <c r="H567" s="412"/>
      <c r="I567" s="412"/>
      <c r="J567" s="412"/>
      <c r="K567" s="412"/>
      <c r="L567" s="412"/>
      <c r="M567" s="412"/>
      <c r="N567" s="412"/>
      <c r="O567" s="412"/>
      <c r="P567" s="412"/>
      <c r="Q567" s="412"/>
      <c r="R567" s="412"/>
      <c r="S567" s="412"/>
      <c r="T567" s="412"/>
      <c r="U567" s="412"/>
      <c r="V567" s="412"/>
      <c r="W567" s="412"/>
      <c r="X567" s="412"/>
      <c r="Y567" s="412"/>
      <c r="Z567" s="412"/>
      <c r="AA567" s="412"/>
      <c r="AB567" s="412"/>
      <c r="AC567" s="412"/>
      <c r="AD567" s="412"/>
      <c r="AE567" s="412"/>
      <c r="AF567" s="413"/>
    </row>
    <row r="568" spans="1:32" s="119" customFormat="1" ht="11.25" customHeight="1" x14ac:dyDescent="0.2">
      <c r="A568" s="128" t="s">
        <v>78</v>
      </c>
      <c r="B568" s="127">
        <f t="shared" ref="B568:Z568" si="390">B18+B31+B44+B59+B82+B103+B116+B131+B144+B157+B170+B191+B206+B221+B234+B249+B264+B277+B290+B303+B316+B329+B344+B359+B372+B385+B400+B413+B426+B439+B452+B465+B480+B493+B508+B521+B536+B549+B564</f>
        <v>203</v>
      </c>
      <c r="C568" s="126">
        <f t="shared" si="390"/>
        <v>201</v>
      </c>
      <c r="D568" s="127">
        <f t="shared" si="390"/>
        <v>87</v>
      </c>
      <c r="E568" s="126">
        <f t="shared" si="390"/>
        <v>87</v>
      </c>
      <c r="F568" s="127">
        <f t="shared" si="390"/>
        <v>40</v>
      </c>
      <c r="G568" s="126">
        <f t="shared" si="390"/>
        <v>40</v>
      </c>
      <c r="H568" s="127">
        <f t="shared" si="390"/>
        <v>76</v>
      </c>
      <c r="I568" s="126">
        <f t="shared" si="390"/>
        <v>76</v>
      </c>
      <c r="J568" s="127">
        <f t="shared" si="390"/>
        <v>62</v>
      </c>
      <c r="K568" s="126">
        <f t="shared" si="390"/>
        <v>62</v>
      </c>
      <c r="L568" s="127">
        <f t="shared" si="390"/>
        <v>203</v>
      </c>
      <c r="M568" s="126">
        <f t="shared" si="390"/>
        <v>203</v>
      </c>
      <c r="N568" s="127">
        <f t="shared" si="390"/>
        <v>73</v>
      </c>
      <c r="O568" s="126">
        <f t="shared" si="390"/>
        <v>70</v>
      </c>
      <c r="P568" s="127">
        <f t="shared" si="390"/>
        <v>53</v>
      </c>
      <c r="Q568" s="126">
        <f t="shared" si="390"/>
        <v>53</v>
      </c>
      <c r="R568" s="127">
        <f t="shared" si="390"/>
        <v>188</v>
      </c>
      <c r="S568" s="126">
        <f t="shared" si="390"/>
        <v>185</v>
      </c>
      <c r="T568" s="127">
        <f t="shared" si="390"/>
        <v>116</v>
      </c>
      <c r="U568" s="126">
        <f t="shared" si="390"/>
        <v>116</v>
      </c>
      <c r="V568" s="127">
        <f t="shared" si="390"/>
        <v>20</v>
      </c>
      <c r="W568" s="126">
        <f t="shared" si="390"/>
        <v>20</v>
      </c>
      <c r="X568" s="127">
        <f t="shared" si="390"/>
        <v>92</v>
      </c>
      <c r="Y568" s="126">
        <f t="shared" si="390"/>
        <v>92</v>
      </c>
      <c r="Z568" s="414">
        <f t="shared" si="390"/>
        <v>1213</v>
      </c>
      <c r="AA568" s="415"/>
      <c r="AB568" s="414">
        <f>AB18+AB31+AB44+AB59+AB82+AB103+AB116+AB131+AB144+AB157+AB170+AB191+AB206+AB221+AB234+AB249+AB264+AB277+AB290+AB303+AB316+AB329+AB344+AB359+AB372+AB385+AB400+AB413+AB426+AB439+AB452+AB465+AB480+AB493+AB508+AB521+AB536+AB549+AB564</f>
        <v>1205</v>
      </c>
      <c r="AC568" s="415"/>
      <c r="AD568" s="414">
        <f>AD18+AD31+AD44+AD59+AD82+AD103+AD116+AD131+AD144+AD157+AD170+AD191+AD206+AD221+AD234+AD249+AD264+AD277+AD290+AD303+AD316+AD329+AD344+AD359+AD372+AD385+AD400+AD413+AD426+AD439+AD452+AD465+AD480+AD493+AD508+AD521+AD536+AD549+AD564</f>
        <v>2418</v>
      </c>
      <c r="AE568" s="416"/>
      <c r="AF568" s="415"/>
    </row>
    <row r="569" spans="1:32" s="119" customFormat="1" ht="11.25" customHeight="1" x14ac:dyDescent="0.2">
      <c r="A569" s="125" t="s">
        <v>77</v>
      </c>
      <c r="B569" s="124">
        <f t="shared" ref="B569:Z569" si="391">B19+B32+B45+B60+B83+B104+B117+B132+B145+B158+B171+B192+B207+B222+B235+B250+B265+B278+B291+B304+B317+B330+B345+B360+B373+B386+B401+B414+B427+B440+B453+B466+B481+B494+B509+B522+B537+B550+B565</f>
        <v>202</v>
      </c>
      <c r="C569" s="123">
        <f t="shared" si="391"/>
        <v>202</v>
      </c>
      <c r="D569" s="124">
        <f t="shared" si="391"/>
        <v>86</v>
      </c>
      <c r="E569" s="123">
        <f t="shared" si="391"/>
        <v>86</v>
      </c>
      <c r="F569" s="124">
        <f t="shared" si="391"/>
        <v>40</v>
      </c>
      <c r="G569" s="123">
        <f t="shared" si="391"/>
        <v>40</v>
      </c>
      <c r="H569" s="124">
        <f t="shared" si="391"/>
        <v>76</v>
      </c>
      <c r="I569" s="123">
        <f t="shared" si="391"/>
        <v>76</v>
      </c>
      <c r="J569" s="124">
        <f t="shared" si="391"/>
        <v>61</v>
      </c>
      <c r="K569" s="123">
        <f t="shared" si="391"/>
        <v>60</v>
      </c>
      <c r="L569" s="124">
        <f t="shared" si="391"/>
        <v>202</v>
      </c>
      <c r="M569" s="123">
        <f t="shared" si="391"/>
        <v>202</v>
      </c>
      <c r="N569" s="124">
        <f t="shared" si="391"/>
        <v>73</v>
      </c>
      <c r="O569" s="123">
        <f t="shared" si="391"/>
        <v>73</v>
      </c>
      <c r="P569" s="124">
        <f t="shared" si="391"/>
        <v>52</v>
      </c>
      <c r="Q569" s="123">
        <f t="shared" si="391"/>
        <v>51</v>
      </c>
      <c r="R569" s="124">
        <f t="shared" si="391"/>
        <v>188</v>
      </c>
      <c r="S569" s="123">
        <f t="shared" si="391"/>
        <v>188</v>
      </c>
      <c r="T569" s="124">
        <f t="shared" si="391"/>
        <v>114</v>
      </c>
      <c r="U569" s="123">
        <f t="shared" si="391"/>
        <v>113</v>
      </c>
      <c r="V569" s="124">
        <f t="shared" si="391"/>
        <v>20</v>
      </c>
      <c r="W569" s="123">
        <f t="shared" si="391"/>
        <v>19</v>
      </c>
      <c r="X569" s="124">
        <f t="shared" si="391"/>
        <v>78</v>
      </c>
      <c r="Y569" s="123">
        <f t="shared" si="391"/>
        <v>78</v>
      </c>
      <c r="Z569" s="405">
        <f t="shared" si="391"/>
        <v>1192</v>
      </c>
      <c r="AA569" s="406"/>
      <c r="AB569" s="405">
        <f>AB19+AB32+AB45+AB60+AB83+AB104+AB117+AB132+AB145+AB158+AB171+AB192+AB207+AB222+AB235+AB250+AB265+AB278+AB291+AB304+AB317+AB330+AB345+AB360+AB373+AB386+AB401+AB414+AB427+AB440+AB453+AB466+AB481+AB494+AB509+AB522+AB537+AB550+AB565</f>
        <v>1188</v>
      </c>
      <c r="AC569" s="406"/>
      <c r="AD569" s="405">
        <f>AD19+AD32+AD45+AD60+AD83+AD104+AD117+AD132+AD145+AD158+AD171+AD192+AD207+AD222+AD235+AD250+AD265+AD278+AD291+AD304+AD317+AD330+AD345+AD360+AD373+AD386+AD401+AD414+AD427+AD440+AD453+AD466+AD481+AD494+AD509+AD522+AD537+AD550+AD565</f>
        <v>2380</v>
      </c>
      <c r="AE569" s="407"/>
      <c r="AF569" s="406"/>
    </row>
    <row r="570" spans="1:32" s="119" customFormat="1" ht="11.25" customHeight="1" x14ac:dyDescent="0.2">
      <c r="A570" s="122" t="s">
        <v>12</v>
      </c>
      <c r="B570" s="121">
        <f t="shared" ref="B570:Z570" si="392">B20+B33+B46+B61+B84+B105+B118+B133+B146+B159+B172+B193+B208+B223+B236+B251+B266+B279+B292+B305+B318+B331+B346+B361+B374+B387+B402+B415+B428+B441+B454+B467+B482+B495+B510+B523+B538+B551+B566</f>
        <v>405</v>
      </c>
      <c r="C570" s="120">
        <f t="shared" si="392"/>
        <v>403</v>
      </c>
      <c r="D570" s="121">
        <f t="shared" si="392"/>
        <v>173</v>
      </c>
      <c r="E570" s="120">
        <f t="shared" si="392"/>
        <v>173</v>
      </c>
      <c r="F570" s="121">
        <f t="shared" si="392"/>
        <v>80</v>
      </c>
      <c r="G570" s="120">
        <f t="shared" si="392"/>
        <v>80</v>
      </c>
      <c r="H570" s="121">
        <f t="shared" si="392"/>
        <v>152</v>
      </c>
      <c r="I570" s="120">
        <f t="shared" si="392"/>
        <v>152</v>
      </c>
      <c r="J570" s="121">
        <f t="shared" si="392"/>
        <v>123</v>
      </c>
      <c r="K570" s="120">
        <f t="shared" si="392"/>
        <v>122</v>
      </c>
      <c r="L570" s="121">
        <f t="shared" si="392"/>
        <v>405</v>
      </c>
      <c r="M570" s="120">
        <f t="shared" si="392"/>
        <v>405</v>
      </c>
      <c r="N570" s="121">
        <f t="shared" si="392"/>
        <v>146</v>
      </c>
      <c r="O570" s="120">
        <f t="shared" si="392"/>
        <v>143</v>
      </c>
      <c r="P570" s="121">
        <f t="shared" si="392"/>
        <v>105</v>
      </c>
      <c r="Q570" s="120">
        <f t="shared" si="392"/>
        <v>104</v>
      </c>
      <c r="R570" s="121">
        <f t="shared" si="392"/>
        <v>376</v>
      </c>
      <c r="S570" s="120">
        <f t="shared" si="392"/>
        <v>373</v>
      </c>
      <c r="T570" s="121">
        <f t="shared" si="392"/>
        <v>230</v>
      </c>
      <c r="U570" s="120">
        <f t="shared" si="392"/>
        <v>229</v>
      </c>
      <c r="V570" s="121">
        <f t="shared" si="392"/>
        <v>40</v>
      </c>
      <c r="W570" s="120">
        <f t="shared" si="392"/>
        <v>39</v>
      </c>
      <c r="X570" s="121">
        <f t="shared" si="392"/>
        <v>170</v>
      </c>
      <c r="Y570" s="120">
        <f t="shared" si="392"/>
        <v>170</v>
      </c>
      <c r="Z570" s="408">
        <f t="shared" si="392"/>
        <v>2405</v>
      </c>
      <c r="AA570" s="409"/>
      <c r="AB570" s="408">
        <f>AB20+AB33+AB46+AB61+AB84+AB105+AB118+AB133+AB146+AB159+AB172+AB193+AB208+AB223+AB236+AB251+AB266+AB279+AB292+AB305+AB318+AB331+AB346+AB361+AB374+AB387+AB402+AB415+AB428+AB441+AB454+AB467+AB482+AB495+AB510+AB523+AB538+AB551+AB566</f>
        <v>2393</v>
      </c>
      <c r="AC570" s="409"/>
      <c r="AD570" s="408">
        <f>AD20+AD33+AD46+AD61+AD84+AD105+AD118+AD133+AD146+AD159+AD172+AD193+AD208+AD223+AD236+AD251+AD266+AD279+AD292+AD305+AD318+AD331+AD346+AD361+AD374+AD387+AD402+AD415+AD428+AD441+AD454+AD467+AD482+AD495+AD510+AD523+AD538+AD551+AD566</f>
        <v>4798</v>
      </c>
      <c r="AE570" s="410"/>
      <c r="AF570" s="409"/>
    </row>
  </sheetData>
  <mergeCells count="418">
    <mergeCell ref="AA3:AB3"/>
    <mergeCell ref="AD3:AE3"/>
    <mergeCell ref="AB4:AC4"/>
    <mergeCell ref="AD4:AF4"/>
    <mergeCell ref="D4:E4"/>
    <mergeCell ref="F4:G4"/>
    <mergeCell ref="H4:I4"/>
    <mergeCell ref="J4:K4"/>
    <mergeCell ref="L4:M4"/>
    <mergeCell ref="N4:O4"/>
    <mergeCell ref="A6:AF6"/>
    <mergeCell ref="Z18:AA18"/>
    <mergeCell ref="AB18:AC18"/>
    <mergeCell ref="AD18:AF18"/>
    <mergeCell ref="P4:Q4"/>
    <mergeCell ref="R4:S4"/>
    <mergeCell ref="T4:U4"/>
    <mergeCell ref="V4:W4"/>
    <mergeCell ref="A4:A5"/>
    <mergeCell ref="B4:C4"/>
    <mergeCell ref="X4:Y4"/>
    <mergeCell ref="Z4:AA4"/>
    <mergeCell ref="Z19:AA19"/>
    <mergeCell ref="AB19:AC19"/>
    <mergeCell ref="AD19:AF19"/>
    <mergeCell ref="Z20:AA20"/>
    <mergeCell ref="AB20:AC20"/>
    <mergeCell ref="AD20:AF20"/>
    <mergeCell ref="A21:AF21"/>
    <mergeCell ref="Z31:AA31"/>
    <mergeCell ref="AB31:AC31"/>
    <mergeCell ref="AD31:AF31"/>
    <mergeCell ref="Z32:AA32"/>
    <mergeCell ref="AB32:AC32"/>
    <mergeCell ref="AD32:AF32"/>
    <mergeCell ref="Z33:AA33"/>
    <mergeCell ref="AB33:AC33"/>
    <mergeCell ref="AD33:AF33"/>
    <mergeCell ref="A34:AF34"/>
    <mergeCell ref="Z44:AA44"/>
    <mergeCell ref="AB44:AC44"/>
    <mergeCell ref="AD44:AF44"/>
    <mergeCell ref="Z45:AA45"/>
    <mergeCell ref="AB45:AC45"/>
    <mergeCell ref="AD45:AF45"/>
    <mergeCell ref="Z46:AA46"/>
    <mergeCell ref="AB46:AC46"/>
    <mergeCell ref="AD46:AF46"/>
    <mergeCell ref="A47:AF47"/>
    <mergeCell ref="Z59:AA59"/>
    <mergeCell ref="AB59:AC59"/>
    <mergeCell ref="AD59:AF59"/>
    <mergeCell ref="Z60:AA60"/>
    <mergeCell ref="AB60:AC60"/>
    <mergeCell ref="AD60:AF60"/>
    <mergeCell ref="Z61:AA61"/>
    <mergeCell ref="AB61:AC61"/>
    <mergeCell ref="AD61:AF61"/>
    <mergeCell ref="A62:AF62"/>
    <mergeCell ref="Z82:AA82"/>
    <mergeCell ref="AB82:AC82"/>
    <mergeCell ref="AD82:AF82"/>
    <mergeCell ref="Z83:AA83"/>
    <mergeCell ref="AB83:AC83"/>
    <mergeCell ref="AD83:AF83"/>
    <mergeCell ref="Z84:AA84"/>
    <mergeCell ref="AB84:AC84"/>
    <mergeCell ref="AD84:AF84"/>
    <mergeCell ref="A85:AF85"/>
    <mergeCell ref="Z103:AA103"/>
    <mergeCell ref="AB103:AC103"/>
    <mergeCell ref="AD103:AF103"/>
    <mergeCell ref="Z104:AA104"/>
    <mergeCell ref="AB104:AC104"/>
    <mergeCell ref="AD104:AF104"/>
    <mergeCell ref="Z105:AA105"/>
    <mergeCell ref="AB105:AC105"/>
    <mergeCell ref="AD105:AF105"/>
    <mergeCell ref="A106:AF106"/>
    <mergeCell ref="Z116:AA116"/>
    <mergeCell ref="AB116:AC116"/>
    <mergeCell ref="AD116:AF116"/>
    <mergeCell ref="Z117:AA117"/>
    <mergeCell ref="AB117:AC117"/>
    <mergeCell ref="AD117:AF117"/>
    <mergeCell ref="Z118:AA118"/>
    <mergeCell ref="AB118:AC118"/>
    <mergeCell ref="AD118:AF118"/>
    <mergeCell ref="A119:AF119"/>
    <mergeCell ref="Z131:AA131"/>
    <mergeCell ref="AB131:AC131"/>
    <mergeCell ref="AD131:AF131"/>
    <mergeCell ref="Z132:AA132"/>
    <mergeCell ref="AB132:AC132"/>
    <mergeCell ref="AD132:AF132"/>
    <mergeCell ref="Z133:AA133"/>
    <mergeCell ref="AB133:AC133"/>
    <mergeCell ref="AD133:AF133"/>
    <mergeCell ref="A134:AF134"/>
    <mergeCell ref="Z144:AA144"/>
    <mergeCell ref="AB144:AC144"/>
    <mergeCell ref="AD144:AF144"/>
    <mergeCell ref="Z145:AA145"/>
    <mergeCell ref="AB145:AC145"/>
    <mergeCell ref="AD145:AF145"/>
    <mergeCell ref="Z146:AA146"/>
    <mergeCell ref="AB146:AC146"/>
    <mergeCell ref="AD146:AF146"/>
    <mergeCell ref="A147:AF147"/>
    <mergeCell ref="Z157:AA157"/>
    <mergeCell ref="AB157:AC157"/>
    <mergeCell ref="AD157:AF157"/>
    <mergeCell ref="Z158:AA158"/>
    <mergeCell ref="AB158:AC158"/>
    <mergeCell ref="AD158:AF158"/>
    <mergeCell ref="Z159:AA159"/>
    <mergeCell ref="AB159:AC159"/>
    <mergeCell ref="AD159:AF159"/>
    <mergeCell ref="A160:AF160"/>
    <mergeCell ref="Z170:AA170"/>
    <mergeCell ref="AB170:AC170"/>
    <mergeCell ref="AD170:AF170"/>
    <mergeCell ref="Z171:AA171"/>
    <mergeCell ref="AB171:AC171"/>
    <mergeCell ref="AD171:AF171"/>
    <mergeCell ref="Z172:AA172"/>
    <mergeCell ref="AB172:AC172"/>
    <mergeCell ref="AD172:AF172"/>
    <mergeCell ref="A173:AF173"/>
    <mergeCell ref="Z191:AA191"/>
    <mergeCell ref="AB191:AC191"/>
    <mergeCell ref="AD191:AF191"/>
    <mergeCell ref="Z192:AA192"/>
    <mergeCell ref="AB192:AC192"/>
    <mergeCell ref="AD192:AF192"/>
    <mergeCell ref="Z193:AA193"/>
    <mergeCell ref="AB193:AC193"/>
    <mergeCell ref="AD193:AF193"/>
    <mergeCell ref="A194:AF194"/>
    <mergeCell ref="Z206:AA206"/>
    <mergeCell ref="AB206:AC206"/>
    <mergeCell ref="AD206:AF206"/>
    <mergeCell ref="Z207:AA207"/>
    <mergeCell ref="AB207:AC207"/>
    <mergeCell ref="AD207:AF207"/>
    <mergeCell ref="Z208:AA208"/>
    <mergeCell ref="AB208:AC208"/>
    <mergeCell ref="AD208:AF208"/>
    <mergeCell ref="A209:AF209"/>
    <mergeCell ref="Z221:AA221"/>
    <mergeCell ref="AB221:AC221"/>
    <mergeCell ref="AD221:AF221"/>
    <mergeCell ref="Z222:AA222"/>
    <mergeCell ref="AB222:AC222"/>
    <mergeCell ref="AD222:AF222"/>
    <mergeCell ref="Z223:AA223"/>
    <mergeCell ref="AB223:AC223"/>
    <mergeCell ref="AD223:AF223"/>
    <mergeCell ref="A224:AF224"/>
    <mergeCell ref="Z234:AA234"/>
    <mergeCell ref="AB234:AC234"/>
    <mergeCell ref="AD234:AF234"/>
    <mergeCell ref="Z235:AA235"/>
    <mergeCell ref="AB235:AC235"/>
    <mergeCell ref="AD235:AF235"/>
    <mergeCell ref="Z236:AA236"/>
    <mergeCell ref="AB236:AC236"/>
    <mergeCell ref="AD236:AF236"/>
    <mergeCell ref="A237:AF237"/>
    <mergeCell ref="Z249:AA249"/>
    <mergeCell ref="AB249:AC249"/>
    <mergeCell ref="AD249:AF249"/>
    <mergeCell ref="Z250:AA250"/>
    <mergeCell ref="AB250:AC250"/>
    <mergeCell ref="AD250:AF250"/>
    <mergeCell ref="Z251:AA251"/>
    <mergeCell ref="AB251:AC251"/>
    <mergeCell ref="AD251:AF251"/>
    <mergeCell ref="A252:AF252"/>
    <mergeCell ref="Z264:AA264"/>
    <mergeCell ref="AB264:AC264"/>
    <mergeCell ref="AD264:AF264"/>
    <mergeCell ref="Z265:AA265"/>
    <mergeCell ref="AB265:AC265"/>
    <mergeCell ref="AD265:AF265"/>
    <mergeCell ref="Z266:AA266"/>
    <mergeCell ref="AB266:AC266"/>
    <mergeCell ref="AD266:AF266"/>
    <mergeCell ref="A267:AF267"/>
    <mergeCell ref="Z277:AA277"/>
    <mergeCell ref="AB277:AC277"/>
    <mergeCell ref="AD277:AF277"/>
    <mergeCell ref="Z278:AA278"/>
    <mergeCell ref="AB278:AC278"/>
    <mergeCell ref="AD278:AF278"/>
    <mergeCell ref="Z279:AA279"/>
    <mergeCell ref="AB279:AC279"/>
    <mergeCell ref="AD279:AF279"/>
    <mergeCell ref="A280:AF280"/>
    <mergeCell ref="Z290:AA290"/>
    <mergeCell ref="AB290:AC290"/>
    <mergeCell ref="AD290:AF290"/>
    <mergeCell ref="Z291:AA291"/>
    <mergeCell ref="AB291:AC291"/>
    <mergeCell ref="AD291:AF291"/>
    <mergeCell ref="Z292:AA292"/>
    <mergeCell ref="AB292:AC292"/>
    <mergeCell ref="AD292:AF292"/>
    <mergeCell ref="A293:AF293"/>
    <mergeCell ref="Z303:AA303"/>
    <mergeCell ref="AB303:AC303"/>
    <mergeCell ref="AD303:AF303"/>
    <mergeCell ref="Z304:AA304"/>
    <mergeCell ref="AB304:AC304"/>
    <mergeCell ref="AD304:AF304"/>
    <mergeCell ref="Z305:AA305"/>
    <mergeCell ref="AB305:AC305"/>
    <mergeCell ref="AD305:AF305"/>
    <mergeCell ref="A306:AF306"/>
    <mergeCell ref="Z316:AA316"/>
    <mergeCell ref="AB316:AC316"/>
    <mergeCell ref="AD316:AF316"/>
    <mergeCell ref="Z317:AA317"/>
    <mergeCell ref="AB317:AC317"/>
    <mergeCell ref="AD317:AF317"/>
    <mergeCell ref="Z318:AA318"/>
    <mergeCell ref="AB318:AC318"/>
    <mergeCell ref="AD318:AF318"/>
    <mergeCell ref="A319:AF319"/>
    <mergeCell ref="Z329:AA329"/>
    <mergeCell ref="AB329:AC329"/>
    <mergeCell ref="AD329:AF329"/>
    <mergeCell ref="Z330:AA330"/>
    <mergeCell ref="AB330:AC330"/>
    <mergeCell ref="AD330:AF330"/>
    <mergeCell ref="Z331:AA331"/>
    <mergeCell ref="AB331:AC331"/>
    <mergeCell ref="AD331:AF331"/>
    <mergeCell ref="A332:AF332"/>
    <mergeCell ref="Z344:AA344"/>
    <mergeCell ref="AB344:AC344"/>
    <mergeCell ref="AD344:AF344"/>
    <mergeCell ref="Z345:AA345"/>
    <mergeCell ref="AB345:AC345"/>
    <mergeCell ref="AD345:AF345"/>
    <mergeCell ref="Z346:AA346"/>
    <mergeCell ref="AB346:AC346"/>
    <mergeCell ref="AD346:AF346"/>
    <mergeCell ref="A347:AF347"/>
    <mergeCell ref="Z359:AA359"/>
    <mergeCell ref="AB359:AC359"/>
    <mergeCell ref="AD359:AF359"/>
    <mergeCell ref="Z360:AA360"/>
    <mergeCell ref="AB360:AC360"/>
    <mergeCell ref="AD360:AF360"/>
    <mergeCell ref="Z361:AA361"/>
    <mergeCell ref="AB361:AC361"/>
    <mergeCell ref="AD361:AF361"/>
    <mergeCell ref="A362:AF362"/>
    <mergeCell ref="Z372:AA372"/>
    <mergeCell ref="AB372:AC372"/>
    <mergeCell ref="AD372:AF372"/>
    <mergeCell ref="Z373:AA373"/>
    <mergeCell ref="AB373:AC373"/>
    <mergeCell ref="AD373:AF373"/>
    <mergeCell ref="Z374:AA374"/>
    <mergeCell ref="AB374:AC374"/>
    <mergeCell ref="AD374:AF374"/>
    <mergeCell ref="A375:AF375"/>
    <mergeCell ref="Z385:AA385"/>
    <mergeCell ref="AB385:AC385"/>
    <mergeCell ref="AD385:AF385"/>
    <mergeCell ref="Z386:AA386"/>
    <mergeCell ref="AB386:AC386"/>
    <mergeCell ref="AD386:AF386"/>
    <mergeCell ref="Z387:AA387"/>
    <mergeCell ref="AB387:AC387"/>
    <mergeCell ref="AD387:AF387"/>
    <mergeCell ref="A388:AF388"/>
    <mergeCell ref="Z400:AA400"/>
    <mergeCell ref="AB400:AC400"/>
    <mergeCell ref="AD400:AF400"/>
    <mergeCell ref="Z401:AA401"/>
    <mergeCell ref="AB401:AC401"/>
    <mergeCell ref="AD401:AF401"/>
    <mergeCell ref="Z402:AA402"/>
    <mergeCell ref="AB402:AC402"/>
    <mergeCell ref="AD402:AF402"/>
    <mergeCell ref="A403:AF403"/>
    <mergeCell ref="Z413:AA413"/>
    <mergeCell ref="AB413:AC413"/>
    <mergeCell ref="AD413:AF413"/>
    <mergeCell ref="Z414:AA414"/>
    <mergeCell ref="AB414:AC414"/>
    <mergeCell ref="AD414:AF414"/>
    <mergeCell ref="Z415:AA415"/>
    <mergeCell ref="AB415:AC415"/>
    <mergeCell ref="AD415:AF415"/>
    <mergeCell ref="A416:AF416"/>
    <mergeCell ref="Z426:AA426"/>
    <mergeCell ref="AB426:AC426"/>
    <mergeCell ref="AD426:AF426"/>
    <mergeCell ref="Z427:AA427"/>
    <mergeCell ref="AB427:AC427"/>
    <mergeCell ref="AD427:AF427"/>
    <mergeCell ref="Z428:AA428"/>
    <mergeCell ref="AB428:AC428"/>
    <mergeCell ref="AD428:AF428"/>
    <mergeCell ref="A429:AF429"/>
    <mergeCell ref="Z439:AA439"/>
    <mergeCell ref="AB439:AC439"/>
    <mergeCell ref="AD439:AF439"/>
    <mergeCell ref="Z440:AA440"/>
    <mergeCell ref="AB440:AC440"/>
    <mergeCell ref="AD440:AF440"/>
    <mergeCell ref="Z441:AA441"/>
    <mergeCell ref="AB441:AC441"/>
    <mergeCell ref="AD441:AF441"/>
    <mergeCell ref="A442:AF442"/>
    <mergeCell ref="Z452:AA452"/>
    <mergeCell ref="AB452:AC452"/>
    <mergeCell ref="AD452:AF452"/>
    <mergeCell ref="Z453:AA453"/>
    <mergeCell ref="AB453:AC453"/>
    <mergeCell ref="AD453:AF453"/>
    <mergeCell ref="Z454:AA454"/>
    <mergeCell ref="AB454:AC454"/>
    <mergeCell ref="AD454:AF454"/>
    <mergeCell ref="A455:AF455"/>
    <mergeCell ref="Z465:AA465"/>
    <mergeCell ref="AB465:AC465"/>
    <mergeCell ref="AD465:AF465"/>
    <mergeCell ref="Z466:AA466"/>
    <mergeCell ref="AB466:AC466"/>
    <mergeCell ref="AD466:AF466"/>
    <mergeCell ref="Z467:AA467"/>
    <mergeCell ref="AB467:AC467"/>
    <mergeCell ref="AD467:AF467"/>
    <mergeCell ref="A468:AF468"/>
    <mergeCell ref="Z480:AA480"/>
    <mergeCell ref="AB480:AC480"/>
    <mergeCell ref="AD480:AF480"/>
    <mergeCell ref="Z481:AA481"/>
    <mergeCell ref="AB481:AC481"/>
    <mergeCell ref="AD481:AF481"/>
    <mergeCell ref="Z482:AA482"/>
    <mergeCell ref="AB482:AC482"/>
    <mergeCell ref="AD482:AF482"/>
    <mergeCell ref="A483:AF483"/>
    <mergeCell ref="Z493:AA493"/>
    <mergeCell ref="AB493:AC493"/>
    <mergeCell ref="AD493:AF493"/>
    <mergeCell ref="Z494:AA494"/>
    <mergeCell ref="AB494:AC494"/>
    <mergeCell ref="AD494:AF494"/>
    <mergeCell ref="Z495:AA495"/>
    <mergeCell ref="AB495:AC495"/>
    <mergeCell ref="AD495:AF495"/>
    <mergeCell ref="A496:AF496"/>
    <mergeCell ref="Z508:AA508"/>
    <mergeCell ref="AB508:AC508"/>
    <mergeCell ref="AD508:AF508"/>
    <mergeCell ref="Z509:AA509"/>
    <mergeCell ref="AB509:AC509"/>
    <mergeCell ref="AD509:AF509"/>
    <mergeCell ref="Z510:AA510"/>
    <mergeCell ref="AB510:AC510"/>
    <mergeCell ref="AD510:AF510"/>
    <mergeCell ref="A511:AF511"/>
    <mergeCell ref="Z521:AA521"/>
    <mergeCell ref="AB521:AC521"/>
    <mergeCell ref="AD521:AF521"/>
    <mergeCell ref="Z522:AA522"/>
    <mergeCell ref="AB522:AC522"/>
    <mergeCell ref="AD522:AF522"/>
    <mergeCell ref="Z523:AA523"/>
    <mergeCell ref="AB523:AC523"/>
    <mergeCell ref="AD523:AF523"/>
    <mergeCell ref="A524:AF524"/>
    <mergeCell ref="Z536:AA536"/>
    <mergeCell ref="AB536:AC536"/>
    <mergeCell ref="AD536:AF536"/>
    <mergeCell ref="Z537:AA537"/>
    <mergeCell ref="AB537:AC537"/>
    <mergeCell ref="AD537:AF537"/>
    <mergeCell ref="Z538:AA538"/>
    <mergeCell ref="AB538:AC538"/>
    <mergeCell ref="AD538:AF538"/>
    <mergeCell ref="A539:AF539"/>
    <mergeCell ref="Z549:AA549"/>
    <mergeCell ref="AB549:AC549"/>
    <mergeCell ref="AD549:AF549"/>
    <mergeCell ref="Z550:AA550"/>
    <mergeCell ref="AB550:AC550"/>
    <mergeCell ref="AD550:AF550"/>
    <mergeCell ref="Z551:AA551"/>
    <mergeCell ref="AB551:AC551"/>
    <mergeCell ref="AD551:AF551"/>
    <mergeCell ref="A552:AF552"/>
    <mergeCell ref="Z564:AA564"/>
    <mergeCell ref="AB564:AC564"/>
    <mergeCell ref="AD564:AF564"/>
    <mergeCell ref="Z565:AA565"/>
    <mergeCell ref="AB565:AC565"/>
    <mergeCell ref="AD565:AF565"/>
    <mergeCell ref="Z566:AA566"/>
    <mergeCell ref="AB566:AC566"/>
    <mergeCell ref="AD566:AF566"/>
    <mergeCell ref="Z570:AA570"/>
    <mergeCell ref="AB570:AC570"/>
    <mergeCell ref="AD570:AF570"/>
    <mergeCell ref="A567:AF567"/>
    <mergeCell ref="Z568:AA568"/>
    <mergeCell ref="AB568:AC568"/>
    <mergeCell ref="AD568:AF568"/>
    <mergeCell ref="Z569:AA569"/>
    <mergeCell ref="AB569:AC569"/>
    <mergeCell ref="AD569:AF569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7</vt:i4>
      </vt:variant>
    </vt:vector>
  </HeadingPairs>
  <TitlesOfParts>
    <vt:vector size="17" baseType="lpstr">
      <vt:lpstr>CANDIDATOS AYUN, DMR, DRP PCC</vt:lpstr>
      <vt:lpstr>CANDIDATOS AYUN, DMR, DRP PP</vt:lpstr>
      <vt:lpstr>CANDIDATOS DIPUTADOS MR</vt:lpstr>
      <vt:lpstr>CANDIDATOS DIPUTADOS MR CARGOS</vt:lpstr>
      <vt:lpstr>CANDIDATOS DIPUTADOS RP</vt:lpstr>
      <vt:lpstr>CANDIDATOS DIPUTADOS RP CARGOS</vt:lpstr>
      <vt:lpstr>CANDIDATOS AYUNTAMIENTO</vt:lpstr>
      <vt:lpstr>CANDIDATOS AYUN CARGOS PCC</vt:lpstr>
      <vt:lpstr>CANDIDATOS AYUN CARGOS PP</vt:lpstr>
      <vt:lpstr>CANDIDATOS AYUN. PARIDAD</vt:lpstr>
      <vt:lpstr>'CANDIDATOS AYUN CARGOS PCC'!Área_de_impresión</vt:lpstr>
      <vt:lpstr>'CANDIDATOS AYUN CARGOS PP'!Área_de_impresión</vt:lpstr>
      <vt:lpstr>'CANDIDATOS AYUN, DMR, DRP PCC'!Área_de_impresión</vt:lpstr>
      <vt:lpstr>'CANDIDATOS AYUN, DMR, DRP PP'!Área_de_impresión</vt:lpstr>
      <vt:lpstr>'CANDIDATOS AYUN, DMR, DRP PCC'!Títulos_a_imprimir</vt:lpstr>
      <vt:lpstr>'CANDIDATOS AYUN, DMR, DRP PP'!Títulos_a_imprimir</vt:lpstr>
      <vt:lpstr>'CANDIDATOS AYUN. PARIDAD'!Títulos_a_imprimir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IEPC DURANGO</dc:creator>
  <cp:lastModifiedBy>iMac 2</cp:lastModifiedBy>
  <cp:lastPrinted>2016-11-25T04:25:08Z</cp:lastPrinted>
  <dcterms:created xsi:type="dcterms:W3CDTF">2016-11-24T01:03:40Z</dcterms:created>
  <dcterms:modified xsi:type="dcterms:W3CDTF">2019-02-07T20:47:35Z</dcterms:modified>
</cp:coreProperties>
</file>